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13_ncr:1_{6CF088A2-8C8C-467A-BA3B-D482DCDF0A9D}" xr6:coauthVersionLast="36" xr6:coauthVersionMax="47" xr10:uidLastSave="{00000000-0000-0000-0000-000000000000}"/>
  <bookViews>
    <workbookView xWindow="-120" yWindow="-120" windowWidth="29040" windowHeight="15720" tabRatio="898"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3" i="5" l="1" a="1"/>
  <c r="I37" i="5" s="1"/>
  <c r="I27" i="5" a="1"/>
  <c r="I31" i="5" s="1"/>
  <c r="I22" i="5"/>
  <c r="I21" i="5"/>
  <c r="R14" i="28"/>
  <c r="G10" i="27"/>
  <c r="I33" i="5" l="1"/>
  <c r="I34" i="5"/>
  <c r="I35" i="5"/>
  <c r="I28" i="5"/>
  <c r="I30" i="5"/>
  <c r="I27" i="5"/>
  <c r="I29" i="5"/>
  <c r="I36" i="5"/>
  <c r="C60" i="29" l="1"/>
  <c r="C60" i="35" s="1"/>
  <c r="K30" i="27"/>
  <c r="G18" i="27"/>
  <c r="C50" i="35"/>
  <c r="C40" i="35"/>
  <c r="C30" i="35"/>
  <c r="B20" i="35"/>
  <c r="B60" i="35"/>
  <c r="B50" i="35"/>
  <c r="B40" i="35"/>
  <c r="B30" i="35"/>
  <c r="B60" i="29" l="1"/>
  <c r="A50" i="35"/>
  <c r="A40" i="35"/>
  <c r="A30" i="35"/>
  <c r="A20" i="35"/>
  <c r="L14" i="28" l="1"/>
  <c r="C12" i="28"/>
  <c r="C13" i="28"/>
  <c r="C14" i="28"/>
  <c r="L23" i="28" l="1"/>
  <c r="L26" i="28"/>
  <c r="L29" i="28"/>
  <c r="B35" i="28" l="1"/>
  <c r="C32" i="28"/>
  <c r="C31" i="28"/>
  <c r="C30" i="28"/>
  <c r="C29" i="28"/>
  <c r="B29" i="28"/>
  <c r="C19" i="28" l="1"/>
  <c r="C18" i="28"/>
  <c r="L29" i="27"/>
  <c r="L28" i="27"/>
  <c r="L27" i="27"/>
  <c r="L26" i="27"/>
  <c r="L25" i="27"/>
  <c r="L24" i="27"/>
  <c r="L23" i="27"/>
  <c r="L22" i="27"/>
  <c r="L21" i="27"/>
  <c r="L20" i="27"/>
  <c r="L19" i="27"/>
  <c r="L18" i="27"/>
  <c r="K18" i="27" s="1"/>
  <c r="L31" i="27"/>
  <c r="K31" i="27" s="1"/>
  <c r="L30" i="27"/>
  <c r="G28" i="27"/>
  <c r="H28" i="27" s="1"/>
  <c r="F60" i="29" s="1"/>
  <c r="K29" i="27" l="1"/>
  <c r="K28" i="27"/>
  <c r="M25" i="27"/>
  <c r="M28" i="27"/>
  <c r="N28" i="27" l="1"/>
  <c r="H60" i="29" s="1"/>
  <c r="G60" i="29"/>
  <c r="O28" i="27"/>
  <c r="J28" i="28" l="1"/>
  <c r="J27" i="28"/>
  <c r="J26" i="28"/>
  <c r="J25" i="28"/>
  <c r="J24" i="28"/>
  <c r="J23" i="28"/>
  <c r="K23" i="28" l="1"/>
  <c r="K26" i="28"/>
  <c r="C28" i="28"/>
  <c r="C27" i="28"/>
  <c r="C26" i="28"/>
  <c r="B26" i="28"/>
  <c r="C25" i="28"/>
  <c r="C24" i="28"/>
  <c r="C23" i="28"/>
  <c r="B23" i="28"/>
  <c r="B14" i="28"/>
  <c r="K80" i="29" l="1"/>
  <c r="M80" i="29"/>
  <c r="J80" i="29"/>
  <c r="F80" i="29"/>
  <c r="G80" i="29"/>
  <c r="H80" i="29"/>
  <c r="L50" i="29"/>
  <c r="C50" i="29"/>
  <c r="C50" i="18" s="1"/>
  <c r="L40" i="29"/>
  <c r="C40" i="29"/>
  <c r="C40" i="18" s="1"/>
  <c r="L30" i="29"/>
  <c r="C30" i="29"/>
  <c r="C30" i="18" s="1"/>
  <c r="B40" i="28"/>
  <c r="C40" i="28"/>
  <c r="J40" i="28"/>
  <c r="L40" i="28"/>
  <c r="R40" i="28"/>
  <c r="C41" i="28"/>
  <c r="J41" i="28"/>
  <c r="R41" i="28"/>
  <c r="C42" i="28"/>
  <c r="J42" i="28"/>
  <c r="L42" i="28"/>
  <c r="R42" i="28"/>
  <c r="C43" i="28"/>
  <c r="J43" i="28"/>
  <c r="R43" i="28"/>
  <c r="C44" i="28"/>
  <c r="J44" i="28"/>
  <c r="L44" i="28"/>
  <c r="R44" i="28"/>
  <c r="C45" i="28"/>
  <c r="J45" i="28"/>
  <c r="R45" i="28"/>
  <c r="C46" i="28"/>
  <c r="J46" i="28"/>
  <c r="L46" i="28"/>
  <c r="R46" i="28"/>
  <c r="C47" i="28"/>
  <c r="J47" i="28"/>
  <c r="R47" i="28"/>
  <c r="C11" i="28"/>
  <c r="K27" i="27"/>
  <c r="M18" i="27"/>
  <c r="M22" i="27"/>
  <c r="U23" i="28" s="1"/>
  <c r="G50" i="29"/>
  <c r="G30" i="29" l="1"/>
  <c r="G40" i="29"/>
  <c r="K40" i="29"/>
  <c r="E40" i="35" s="1"/>
  <c r="S40" i="28"/>
  <c r="K40" i="28"/>
  <c r="K26" i="27"/>
  <c r="K25" i="27"/>
  <c r="G25" i="27"/>
  <c r="H25" i="27" s="1"/>
  <c r="T26" i="28" s="1"/>
  <c r="J50" i="29" s="1"/>
  <c r="D50" i="35" s="1"/>
  <c r="N25" i="27" l="1"/>
  <c r="F50" i="29"/>
  <c r="L34" i="28"/>
  <c r="L36" i="28"/>
  <c r="L38" i="28"/>
  <c r="C34" i="28"/>
  <c r="C35" i="28"/>
  <c r="C36" i="28"/>
  <c r="C37" i="28"/>
  <c r="C38" i="28"/>
  <c r="K23" i="27"/>
  <c r="K24" i="27"/>
  <c r="K22" i="27"/>
  <c r="G22" i="27"/>
  <c r="C55" i="28" l="1"/>
  <c r="C56" i="28"/>
  <c r="C57" i="28"/>
  <c r="D54" i="28"/>
  <c r="C52" i="28"/>
  <c r="C53" i="28"/>
  <c r="C54" i="28"/>
  <c r="C49" i="28"/>
  <c r="C50" i="28"/>
  <c r="C51" i="28"/>
  <c r="C48" i="28"/>
  <c r="C39" i="28"/>
  <c r="C20" i="28"/>
  <c r="C21" i="28"/>
  <c r="C17" i="28"/>
  <c r="C15" i="28"/>
  <c r="C16" i="28"/>
  <c r="K19" i="27"/>
  <c r="K20" i="27"/>
  <c r="K21" i="27"/>
  <c r="E70" i="18" l="1"/>
  <c r="E80" i="18"/>
  <c r="E90" i="18"/>
  <c r="D70" i="18"/>
  <c r="D80" i="18"/>
  <c r="D90" i="18"/>
  <c r="B80" i="29"/>
  <c r="C80" i="29"/>
  <c r="E80" i="29"/>
  <c r="L80" i="29"/>
  <c r="E81" i="29"/>
  <c r="E82" i="29"/>
  <c r="E83" i="29"/>
  <c r="E84" i="29"/>
  <c r="E85" i="29"/>
  <c r="E86" i="29"/>
  <c r="E87" i="29"/>
  <c r="E88" i="29"/>
  <c r="E89" i="29"/>
  <c r="B50" i="29"/>
  <c r="B50" i="18" s="1"/>
  <c r="B40" i="29"/>
  <c r="B40" i="18" s="1"/>
  <c r="H22" i="27"/>
  <c r="T29" i="28" s="1"/>
  <c r="J60" i="29" s="1"/>
  <c r="D60" i="35" s="1"/>
  <c r="H18" i="27"/>
  <c r="B30" i="29"/>
  <c r="B30" i="18" s="1"/>
  <c r="E30" i="29"/>
  <c r="E31" i="29"/>
  <c r="E32" i="29"/>
  <c r="E33" i="29"/>
  <c r="E34" i="29"/>
  <c r="E35" i="29"/>
  <c r="E36" i="29"/>
  <c r="E37" i="29"/>
  <c r="E38" i="29"/>
  <c r="E39" i="29"/>
  <c r="J48" i="28"/>
  <c r="L48" i="28"/>
  <c r="R48" i="28"/>
  <c r="J49" i="28"/>
  <c r="R49" i="28"/>
  <c r="J50" i="28"/>
  <c r="L50" i="28"/>
  <c r="R50" i="28"/>
  <c r="J51" i="28"/>
  <c r="R51" i="28"/>
  <c r="J52" i="28"/>
  <c r="L52" i="28"/>
  <c r="R52" i="28"/>
  <c r="J53" i="28"/>
  <c r="R53" i="28"/>
  <c r="J54" i="28"/>
  <c r="L54" i="28"/>
  <c r="R54" i="28"/>
  <c r="J55" i="28"/>
  <c r="R55" i="28"/>
  <c r="J56" i="28"/>
  <c r="L56" i="28"/>
  <c r="R56" i="28"/>
  <c r="J57" i="28"/>
  <c r="R57" i="28"/>
  <c r="J29" i="28"/>
  <c r="J30" i="28"/>
  <c r="J31" i="28"/>
  <c r="J32" i="28"/>
  <c r="B18" i="28"/>
  <c r="J18" i="28"/>
  <c r="L18" i="28"/>
  <c r="J19" i="28"/>
  <c r="J20" i="28"/>
  <c r="J21"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F30" i="29" l="1"/>
  <c r="F40" i="29"/>
  <c r="T23" i="28"/>
  <c r="J40" i="29" s="1"/>
  <c r="D40" i="35" s="1"/>
  <c r="E40" i="18"/>
  <c r="U29" i="28"/>
  <c r="K60" i="29" s="1"/>
  <c r="E60" i="35" s="1"/>
  <c r="U26" i="28"/>
  <c r="K50" i="29" s="1"/>
  <c r="E50" i="35" s="1"/>
  <c r="K29" i="28"/>
  <c r="K18" i="28"/>
  <c r="T18" i="28" s="1"/>
  <c r="D40" i="18"/>
  <c r="O18" i="27"/>
  <c r="N22" i="27"/>
  <c r="H40" i="29" s="1"/>
  <c r="O22" i="27"/>
  <c r="O25" i="27"/>
  <c r="H50" i="29"/>
  <c r="U40" i="28"/>
  <c r="K17" i="27"/>
  <c r="M14" i="27"/>
  <c r="N18" i="27"/>
  <c r="H30" i="29" s="1"/>
  <c r="S48" i="28"/>
  <c r="K48" i="28"/>
  <c r="A50" i="36"/>
  <c r="A40" i="36"/>
  <c r="A30" i="36"/>
  <c r="A20" i="36"/>
  <c r="A50" i="34"/>
  <c r="A40" i="34"/>
  <c r="A30" i="34"/>
  <c r="A20" i="34"/>
  <c r="V29" i="28" l="1"/>
  <c r="M60" i="29" s="1"/>
  <c r="F60" i="35" s="1"/>
  <c r="U18" i="28"/>
  <c r="V26" i="28" s="1"/>
  <c r="U48" i="28"/>
  <c r="L70" i="29"/>
  <c r="C90" i="18"/>
  <c r="B90" i="18"/>
  <c r="L60" i="29"/>
  <c r="C60" i="18"/>
  <c r="B60" i="18"/>
  <c r="R39" i="28"/>
  <c r="J39" i="28"/>
  <c r="R38" i="28"/>
  <c r="J38" i="28"/>
  <c r="R37" i="28"/>
  <c r="J37" i="28"/>
  <c r="R36" i="28"/>
  <c r="J36" i="28"/>
  <c r="R35" i="28"/>
  <c r="J35" i="28"/>
  <c r="R34" i="28"/>
  <c r="J34" i="28"/>
  <c r="R33" i="28"/>
  <c r="J33" i="28"/>
  <c r="T40" i="28"/>
  <c r="G14" i="27"/>
  <c r="K30" i="29" l="1"/>
  <c r="V40" i="28"/>
  <c r="V48" i="28"/>
  <c r="B40" i="34"/>
  <c r="B40" i="36"/>
  <c r="C50" i="36"/>
  <c r="C50" i="34"/>
  <c r="B50" i="36"/>
  <c r="B50" i="34"/>
  <c r="B30" i="36"/>
  <c r="B30" i="34"/>
  <c r="C40" i="36"/>
  <c r="C40" i="34"/>
  <c r="C30" i="36"/>
  <c r="C30" i="34"/>
  <c r="E30" i="18" l="1"/>
  <c r="E30" i="35"/>
  <c r="D50" i="18"/>
  <c r="D50" i="36"/>
  <c r="D60" i="18"/>
  <c r="D50" i="34" l="1"/>
  <c r="D30" i="36"/>
  <c r="D30" i="34"/>
  <c r="D40" i="36" l="1"/>
  <c r="D40" i="34"/>
  <c r="E40" i="36"/>
  <c r="E40" i="34"/>
  <c r="F40" i="36" l="1"/>
  <c r="F40" i="34"/>
  <c r="B10" i="28" l="1"/>
  <c r="E50" i="18" l="1"/>
  <c r="E60" i="18"/>
  <c r="C20" i="29"/>
  <c r="C10" i="29"/>
  <c r="F60" i="18" l="1"/>
  <c r="E50" i="36"/>
  <c r="E50" i="34"/>
  <c r="C10" i="36"/>
  <c r="C10" i="35"/>
  <c r="C10" i="34"/>
  <c r="C20" i="36"/>
  <c r="C20" i="35"/>
  <c r="C20" i="34"/>
  <c r="E30" i="36"/>
  <c r="E30" i="34"/>
  <c r="L10" i="28"/>
  <c r="C10" i="28"/>
  <c r="F30" i="34" l="1"/>
  <c r="F30" i="36"/>
  <c r="F50" i="36"/>
  <c r="F50" i="34"/>
  <c r="L10" i="27"/>
  <c r="K10" i="27" s="1"/>
  <c r="C20" i="18" l="1"/>
  <c r="C10" i="18"/>
  <c r="G20" i="29" l="1"/>
  <c r="M10" i="27"/>
  <c r="G10" i="29" l="1"/>
  <c r="L20" i="29"/>
  <c r="E11" i="29"/>
  <c r="B20" i="29"/>
  <c r="B20" i="18" s="1"/>
  <c r="R15" i="28"/>
  <c r="J11" i="28"/>
  <c r="J12" i="28"/>
  <c r="J14" i="28"/>
  <c r="J15" i="28"/>
  <c r="J16" i="28"/>
  <c r="J10" i="28"/>
  <c r="S14" i="28" l="1"/>
  <c r="U14" i="28" s="1"/>
  <c r="K20" i="29" s="1"/>
  <c r="K10" i="28"/>
  <c r="K14" i="28"/>
  <c r="U10" i="28"/>
  <c r="B20" i="34"/>
  <c r="B20" i="36"/>
  <c r="A20" i="18"/>
  <c r="E20" i="18" l="1"/>
  <c r="V23" i="28"/>
  <c r="V18" i="28"/>
  <c r="J30" i="29"/>
  <c r="H10" i="27"/>
  <c r="H14" i="27"/>
  <c r="T14" i="28" s="1"/>
  <c r="J20" i="29" s="1"/>
  <c r="D30" i="18" l="1"/>
  <c r="D30" i="35"/>
  <c r="M30" i="29"/>
  <c r="F30" i="35" s="1"/>
  <c r="M50" i="29"/>
  <c r="M40" i="29"/>
  <c r="T10" i="28"/>
  <c r="O14" i="27"/>
  <c r="N14" i="27"/>
  <c r="H20" i="29" s="1"/>
  <c r="O10" i="27"/>
  <c r="N10" i="27"/>
  <c r="H10" i="29" s="1"/>
  <c r="F20" i="29"/>
  <c r="E10" i="29"/>
  <c r="B10" i="29"/>
  <c r="A10" i="29"/>
  <c r="F50" i="35" l="1"/>
  <c r="F50" i="18"/>
  <c r="F40" i="35"/>
  <c r="F40" i="18"/>
  <c r="F30" i="18"/>
  <c r="V14" i="28"/>
  <c r="M20" i="29" s="1"/>
  <c r="V10" i="28"/>
  <c r="M10" i="29" s="1"/>
  <c r="D20" i="18"/>
  <c r="B10" i="36"/>
  <c r="B10" i="35"/>
  <c r="B10" i="34"/>
  <c r="A10" i="36"/>
  <c r="A10" i="35"/>
  <c r="A10" i="34"/>
  <c r="B10" i="18"/>
  <c r="A10" i="18"/>
  <c r="F10" i="18" l="1"/>
  <c r="F10" i="34"/>
  <c r="F10" i="36"/>
  <c r="F10" i="35"/>
  <c r="F20" i="34"/>
  <c r="D20" i="36"/>
  <c r="D20" i="35"/>
  <c r="D20" i="34"/>
  <c r="L10" i="29"/>
  <c r="F20" i="36" l="1"/>
  <c r="F20" i="18"/>
  <c r="F20" i="35"/>
  <c r="K10" i="29"/>
  <c r="E10" i="34" l="1"/>
  <c r="E10" i="35"/>
  <c r="E10" i="36"/>
  <c r="E10" i="18"/>
  <c r="E20" i="35" l="1"/>
  <c r="E20" i="34"/>
  <c r="E20" i="36"/>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<sst xmlns="http://schemas.openxmlformats.org/spreadsheetml/2006/main" count="923" uniqueCount="539">
  <si>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</si>
  <si>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</si>
  <si>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</si>
  <si>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</si>
  <si>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</si>
  <si>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</si>
  <si>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</si>
  <si>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</si>
  <si>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</si>
  <si>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</si>
  <si>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</si>
  <si>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</si>
  <si>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</si>
  <si>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</si>
  <si>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</si>
  <si>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</si>
  <si>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</si>
  <si>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</si>
  <si>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</si>
  <si>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</si>
  <si>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</si>
  <si>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</si>
  <si>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</si>
  <si>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</si>
  <si>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</si>
  <si>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</si>
  <si>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</si>
  <si>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</si>
  <si>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</si>
  <si>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</si>
  <si>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</si>
  <si>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</si>
  <si>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</si>
  <si>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</si>
  <si>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</si>
  <si>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</si>
  <si>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</si>
  <si>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</si>
  <si>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</si>
  <si>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</si>
  <si>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</si>
  <si>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</si>
  <si>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</si>
  <si>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</si>
  <si>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</si>
  <si>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</si>
  <si>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</si>
  <si>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</si>
  <si>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</si>
  <si>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</si>
  <si>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</si>
  <si>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</si>
  <si>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</si>
  <si>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</si>
  <si>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</si>
  <si>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</si>
  <si>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</si>
  <si>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</si>
  <si>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</si>
  <si>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</si>
  <si>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</si>
  <si>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</si>
  <si>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</si>
  <si>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</si>
  <si>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</si>
  <si>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</si>
  <si>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</si>
  <si>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</si>
  <si>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</si>
  <si>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</si>
  <si>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</si>
  <si>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</si>
  <si>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</si>
  <si>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</si>
  <si>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</si>
  <si>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</si>
  <si>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</si>
  <si>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</si>
  <si>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</si>
  <si>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</si>
  <si>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</si>
  <si>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</si>
  <si>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</si>
  <si>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</si>
  <si>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</si>
  <si>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</si>
  <si>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</si>
  <si>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</si>
  <si>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</si>
  <si>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</si>
  <si>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</si>
  <si>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</si>
  <si>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</si>
  <si>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</si>
  <si>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</si>
  <si>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</si>
  <si>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</si>
  <si>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</si>
  <si>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</si>
  <si>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</si>
  <si>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</si>
  <si>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</si>
  <si>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</si>
  <si>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</si>
  <si>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</si>
  <si>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</si>
  <si>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</si>
  <si>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</si>
  <si>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</si>
  <si>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</si>
  <si>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</si>
  <si>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</si>
  <si>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</si>
  <si>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</si>
  <si>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</si>
  <si>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</si>
  <si>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</si>
  <si>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</si>
  <si>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</si>
  <si>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</si>
  <si>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</si>
  <si>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</si>
  <si>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</si>
  <si>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</si>
  <si>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</si>
  <si>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</si>
  <si>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</si>
  <si>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</si>
  <si>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</si>
  <si>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</si>
  <si>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</si>
  <si>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</si>
  <si>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</si>
  <si>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</si>
  <si>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</si>
  <si>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</si>
  <si>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</si>
  <si>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</si>
  <si>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</si>
  <si>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</si>
  <si>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</si>
  <si>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</si>
  <si>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</si>
  <si>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</si>
  <si>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</si>
  <si>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</si>
  <si>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</si>
  <si>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</si>
  <si>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</si>
  <si>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</si>
  <si>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</si>
  <si>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</si>
  <si>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</si>
  <si>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</si>
  <si>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</si>
  <si>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</si>
  <si>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</si>
  <si>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</si>
  <si>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</si>
  <si>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</si>
  <si>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</si>
  <si>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</si>
  <si>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</si>
  <si>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</si>
  <si>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</si>
  <si>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</si>
  <si>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</si>
  <si>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</si>
  <si>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</si>
  <si>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</si>
  <si>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</si>
  <si>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</si>
  <si>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</si>
  <si>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</si>
  <si>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</si>
  <si>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</si>
  <si>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</si>
  <si>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</si>
  <si>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</si>
  <si>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</si>
  <si>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</si>
  <si>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</si>
  <si>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</si>
  <si>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</si>
  <si>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</si>
  <si>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</si>
  <si>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</si>
  <si>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</si>
  <si>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</si>
  <si>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</si>
  <si>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</si>
  <si>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</si>
  <si>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</si>
  <si>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</si>
  <si>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</si>
  <si>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</si>
  <si>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</si>
  <si>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</si>
  <si>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</si>
  <si>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</si>
  <si>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</si>
  <si>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</si>
  <si>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</si>
  <si>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</si>
  <si>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</si>
  <si>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</si>
  <si>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</si>
  <si>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</si>
  <si>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</si>
  <si>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</si>
  <si>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</si>
  <si>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</si>
  <si>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</si>
  <si>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</si>
  <si>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</si>
  <si>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</si>
  <si>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</si>
  <si>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</si>
  <si>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</si>
  <si>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</si>
  <si>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</si>
  <si>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</si>
  <si>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</si>
  <si>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</si>
  <si>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</si>
  <si>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</si>
  <si>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</si>
  <si>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</si>
  <si>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</si>
  <si>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</si>
  <si>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</si>
  <si>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</si>
  <si>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</si>
  <si>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</si>
  <si>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</si>
  <si>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</si>
  <si>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</si>
  <si>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</si>
  <si>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</si>
  <si>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</si>
  <si>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</si>
  <si>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</si>
  <si>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</si>
  <si>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</si>
  <si>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</si>
  <si>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</si>
  <si>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</si>
  <si>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</si>
  <si>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</si>
  <si>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</si>
  <si>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</si>
  <si>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</si>
  <si>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</si>
  <si>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</si>
  <si>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</si>
  <si>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</si>
  <si>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</si>
  <si>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</si>
  <si>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</si>
  <si>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</si>
  <si>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</si>
  <si>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</si>
  <si>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</si>
  <si>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</si>
  <si>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</si>
  <si>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</si>
  <si>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</si>
  <si>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</si>
  <si>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</si>
  <si>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</si>
  <si>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</si>
  <si>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</si>
  <si>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</si>
  <si>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</si>
  <si>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</si>
  <si>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</si>
  <si>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</si>
  <si>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</si>
  <si>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</si>
  <si>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</si>
  <si>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</si>
  <si>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</si>
  <si>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</si>
  <si>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</si>
  <si>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</si>
  <si>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</si>
  <si>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</si>
  <si>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</si>
  <si>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</si>
  <si>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</si>
  <si>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</si>
  <si>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</si>
  <si>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</si>
  <si>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</si>
  <si>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</si>
  <si>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</si>
  <si>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</si>
  <si>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</si>
  <si>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</si>
  <si>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</si>
  <si>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</si>
  <si>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</si>
  <si>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</si>
  <si>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</si>
  <si>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</si>
  <si>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</si>
  <si>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</si>
  <si>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</si>
  <si>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</si>
  <si>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</si>
  <si>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</si>
  <si>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</si>
  <si>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</si>
  <si>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</si>
  <si>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</si>
  <si>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</si>
  <si>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</si>
  <si>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</si>
  <si>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</si>
  <si>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</si>
  <si>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</si>
  <si>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</si>
  <si>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</si>
  <si>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</si>
  <si>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</si>
  <si>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</si>
  <si>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</si>
  <si>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</si>
  <si>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</si>
  <si>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</si>
  <si>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</si>
  <si>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</si>
  <si>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</si>
  <si>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</si>
  <si>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</si>
  <si>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</si>
  <si>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</si>
  <si>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</si>
  <si>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</si>
  <si>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</si>
  <si>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</si>
  <si>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</si>
  <si>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</si>
  <si>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</si>
  <si>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</si>
  <si>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</si>
  <si>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</si>
  <si>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</si>
  <si>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</si>
  <si>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</si>
  <si>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</si>
  <si>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</si>
  <si>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</si>
  <si>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</si>
  <si>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</si>
  <si>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</si>
  <si>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</si>
  <si>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</si>
  <si>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</si>
  <si>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</si>
  <si>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</si>
  <si>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</si>
  <si>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</si>
  <si>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</si>
  <si>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</si>
  <si>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</si>
  <si>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</si>
  <si>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</si>
  <si>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</si>
  <si>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</si>
  <si>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</si>
  <si>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</si>
  <si>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</si>
  <si>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</si>
  <si>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</si>
  <si>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</si>
  <si>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</si>
  <si>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</si>
  <si>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</si>
  <si>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</si>
  <si>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</si>
  <si>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</si>
  <si>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</si>
  <si>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</si>
  <si>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</si>
  <si>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</si>
  <si>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</si>
  <si>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</si>
  <si>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</si>
  <si>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</si>
  <si>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</si>
  <si>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</si>
  <si>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</si>
  <si>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</si>
  <si>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</si>
  <si>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</si>
  <si>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</si>
  <si>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</si>
  <si>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</si>
  <si>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</si>
  <si>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</si>
  <si>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</si>
  <si>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</si>
  <si>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</si>
  <si>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</si>
  <si>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</si>
  <si>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</si>
  <si>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</si>
  <si>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</si>
  <si>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</si>
  <si>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</si>
  <si>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</si>
  <si>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</si>
  <si>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</si>
  <si>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</si>
  <si>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</si>
  <si>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</si>
  <si>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</si>
  <si>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</si>
  <si>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X</t>
  </si>
  <si>
    <t>3 Recibir dádivas o beneficios .Carencia de principios y valores</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</si>
  <si>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</si>
  <si>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</si>
  <si>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 xml:space="preserve">Gestion Administrativa </t>
  </si>
  <si>
    <t>Adquirir oportunamente los bienes y servicios requeridos por la Rama Judicial para garantizar una óptima gestión en cada vigencia, en el marco del sistema de gestión de la calidad, medio ambiente y seguridad y salud en el trabajo</t>
  </si>
  <si>
    <t xml:space="preserve">Adquirir oportunamente los bienes y servicios requeridos por la Rama Judicial para garantizar una óptima gestión en cada vigencia, en el marco del sistema de gestión de la calidad, medio ambiente y seguridad y salud en el trabajo										</t>
  </si>
  <si>
    <t>GESTON ADMINISTRATIVA</t>
  </si>
  <si>
    <t>Gestion Administrativa</t>
  </si>
  <si>
    <t xml:space="preserve"> Incumplimiento en la aplicación  de la normavidad ambiental vigente, Afectaciones ambientales</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</si>
  <si>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</si>
  <si>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</si>
  <si>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</si>
  <si>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1.Falta de apropiación del Plan de Gestión Ambiental que aplica para la Rama Judicial Acuerdo PSAA14-10160</t>
  </si>
  <si>
    <t>3. Adopción de metodologías de planeación, ejecución y seguimiento establecidas por la Agencia Nacional para la compra Pública Colombia Compra Eficiente</t>
  </si>
  <si>
    <t>2.Participación y socialización de las sensibilizaciones al personal de la Dirección y Oficinas adscritas de Cúcuta, ocaña, Arauca y Pamplona</t>
  </si>
  <si>
    <t xml:space="preserve">3.Capacitación y aplicación del contenido con personal de Almacén e Inventarios de la Guía para tóner usados  </t>
  </si>
  <si>
    <t>4. Elaboración de tips y circulares  relacionados con el uso racional de los recursos y preservación del medio ambiente</t>
  </si>
  <si>
    <t xml:space="preserve">
1.,Soializarl Acuerdo ACUERDO No. PSAA14-10160 y los criterios ambientales que contiene igualmente incluirlos en los procesos de contratación . 
</t>
  </si>
  <si>
    <t>Reclamaasión de la Poliza del contratista,</t>
  </si>
  <si>
    <t>1.Revisión de documentos previos antes de iniciar proceso precontractual</t>
  </si>
  <si>
    <t xml:space="preserve"> 2. Revisión de  Proyecto y pliegos de condiciones definitivos </t>
  </si>
  <si>
    <t>Apoyo</t>
  </si>
  <si>
    <t xml:space="preserve">Compra Publica </t>
  </si>
  <si>
    <t>Aplica a todas las dependencias del nivel central y seccional que ejecuten sus políticas, proyectos, planes o programas, a través de la adquisición de bienes, servicios y obras públicas, con recursos del Presupuesto General de la Nacional (Inversión y Funcionamiento</t>
  </si>
  <si>
    <t>COMPRA PUBLICA</t>
  </si>
  <si>
    <t>Posibilidad DESACIERTO en la Adquisición de bienes y servicios y obra pública que no cumple las especificaciones técnicas establecidas</t>
  </si>
  <si>
    <t xml:space="preserve">Posibilidad  deDEMORA en la realizacion de los procesos contractuales </t>
  </si>
  <si>
    <t>Posibilidad de INCUMPLIMIENTO</t>
  </si>
  <si>
    <t>Posibilidad de Corrupcion</t>
  </si>
  <si>
    <t>Posibilidad de Interrupción o demora en el Servicio Público de Administrar  Justicia.</t>
  </si>
  <si>
    <t>Adquisición de bienes y servicios y obra pública que no cumple las especificaciones técnicas establecidas</t>
  </si>
  <si>
    <t>Demora en los procesos contractuales.</t>
  </si>
  <si>
    <t>Inadecuada aplicación de la normatividad vigente en materia contractual.</t>
  </si>
  <si>
    <t xml:space="preserve"> afectación en la Prestación del Servicio de Justicia debido a un suceso de fuerza mayor que imposibilita la gestión judicial</t>
  </si>
  <si>
    <t xml:space="preserve">1. Atención inadecuada de los requerimientos.                       </t>
  </si>
  <si>
    <t xml:space="preserve">   2. Inadecuada ejecución de presupuesto</t>
  </si>
  <si>
    <t>1. Error en los estudios de conveniencia y oportunidad.</t>
  </si>
  <si>
    <t>2. Desconocimiento de los requisitos técnicos de quien solicita el bien o servicio</t>
  </si>
  <si>
    <t xml:space="preserve">1. Desconocimiento de la normatividad por parte de los servidores judiciales                                                                    </t>
  </si>
  <si>
    <t>2. Falta control y verificación jurídica en los procesos  de selección del contratista</t>
  </si>
  <si>
    <t xml:space="preserve">1. Paros que afecten la prestación del servicio.  </t>
  </si>
  <si>
    <t>2. Huelgas, protestas ciudadana</t>
  </si>
  <si>
    <t>3. Disturbios o hechos violentos</t>
  </si>
  <si>
    <t>1. Socialización y aplicación del procedimiento de Elaboración de estudios previos establecidos por el Nivel Central</t>
  </si>
  <si>
    <t xml:space="preserve"> 2. Modelo establecido por la Seccional para la presentación del estudio de conveniencia y oportunidad </t>
  </si>
  <si>
    <t>3. Revisión de documentos que soportan el estudio de conveniencia y oportunidad .</t>
  </si>
  <si>
    <t xml:space="preserve">1. Mantener actualizada la documentación referente a la contratación, de acuerdo con los cambios normativos. </t>
  </si>
  <si>
    <t xml:space="preserve">2. capacitación del personal en materia contractual.
.Manual del supervisor </t>
  </si>
  <si>
    <t>3.Garantías en la contratación</t>
  </si>
  <si>
    <t>Implementación de herramientas tecnológicas propias de la entidad para el desarrollo del  trabajo en casa</t>
  </si>
  <si>
    <t xml:space="preserve">
  Normatividad reglamentaria (Acuerdos, Resoluciones, Circulares,) adoptados por la organización para cumplir con los protocolos de bioseguridad y medidas de protección.</t>
  </si>
  <si>
    <t>Programa de Prevención por parte de la ARL</t>
  </si>
  <si>
    <t>Dar a conocer el manual de contratacion  y supervision a traves de correo electronico</t>
  </si>
  <si>
    <t xml:space="preserve">  Aplicación del Modelo establecido por el nivel centralpara la presentación del estudio de conveniencia y oportunidad </t>
  </si>
  <si>
    <t>Revisión de documentos que soportan el estudio de conveniencia y oportunidad .</t>
  </si>
  <si>
    <t>Difundir a traves de correo electronico la normatividad  vigente.</t>
  </si>
  <si>
    <t xml:space="preserve">Capacitacion de los supervisores </t>
  </si>
  <si>
    <t xml:space="preserve">Solicitud de garantias dentro de los procesos contractual </t>
  </si>
  <si>
    <t>5. Implementar el compromiso anticorrupcion en los procesos de contrataciòn</t>
  </si>
  <si>
    <t>1,Implementación de herramientas tecnológicas propias de la entidad para el desarrollo del  trabajo en casa</t>
  </si>
  <si>
    <t xml:space="preserve">
1.,Participar de las capacitaciones del nivel central para el conocimiento del Acuerdo  No. PSAA14-10160 y los criterios ambientales que contiene. 
</t>
  </si>
  <si>
    <t xml:space="preserve">Junta contratacion </t>
  </si>
  <si>
    <t xml:space="preserve">Consejo Seccional-Dirección Seccional </t>
  </si>
  <si>
    <t xml:space="preserve">Consejo Superior- Consejo Seccional- Dirección Seccional </t>
  </si>
  <si>
    <t xml:space="preserve">
1.,Solcializar el Acuerdo ACUERDO No. PSAA14-10160 y los criterios ambientales que contiene. 
</t>
  </si>
  <si>
    <t>Junta contratacion Sigcma</t>
  </si>
  <si>
    <t>x</t>
  </si>
  <si>
    <t>1.Revisión de documentos previos antes de iniciar proceso precontractual
 2. Revisión de  Proyecto y pliegos de condiciones definitivos 
3. Adopción de metodologías de planeación, ejecución y seguimiento establecidas por la Agencia Nacional para la compra Pública Colombia Compra Eficiente</t>
  </si>
  <si>
    <t>1Dar a conocer el manual de contratacion  y supervision a traves de correo electronico
2  Aplicación del Modelo establecido por la Seccional para la presentación del estudio de conveniencia y oportunidad 
3 Revisión de documentos que soportan el estudio de conveniencia y oportunidad .</t>
  </si>
  <si>
    <t xml:space="preserve">1-Difundir a traves de correo electronico la normatividad  vigente.
2-Capacitacion de los supervisores 
3-Solicitud de garantias dentro de los procesos contractual </t>
  </si>
  <si>
    <t>1-Realizar la socialización de las leyes 1712  de 2014 y 1474 de 2011.  
2-Socializar los Principios y valores constitucionales y de la Rama Judicial
3. Rendición de Cuentas de la Seccional
4. Implementar el compromiso anticorrupcion en los procesos de contrataciòn</t>
  </si>
  <si>
    <t>1.,Solcializar el Acuerdo ACUERDO No. PSAA14-10160 y los criterios ambientales que contiene. 
2.Participación y socialización de las sensibilizaciones al personal de la Dirección y Oficinas adscritas de Cúcuta, ocaña, Arauca y Pamplona
3.Capacitación y aplicación del contenido con personal de Almacén e Inventarios de la Guía para tóner usados  
4. Elaboración de tips y circulares  relacionados con el uso racional de los recursos y preservación del medio ambiente</t>
  </si>
  <si>
    <t>ANÁLISIS DEL RESULTADO FINAL 
3 TRIMESTRE</t>
  </si>
  <si>
    <t>ABRIL 1-2024</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</si>
  <si>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</si>
  <si>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</si>
  <si>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</si>
  <si>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</si>
  <si>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</si>
  <si>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</si>
  <si>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</si>
  <si>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</si>
  <si>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</si>
  <si>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</si>
  <si>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</si>
  <si>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</si>
  <si>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</si>
  <si>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</si>
  <si>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</si>
  <si>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</si>
  <si>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</si>
  <si>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</si>
  <si>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</si>
  <si>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</si>
  <si>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DEPENDENCIA ADMINISTRATIVA O JUDICIAL CERTIFICADA </t>
  </si>
  <si>
    <t>OBJETIVO DEL PROCESO</t>
  </si>
  <si>
    <t>MAPA DE PROCESOS CONSEJO SUPERIOR DE LA JUDICATURA</t>
  </si>
  <si>
    <t>PROCESOS DEPENDENCIA JUDICIALES CERTIFICADAS</t>
  </si>
  <si>
    <t xml:space="preserve"> </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</si>
  <si>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</si>
  <si>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</si>
  <si>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</si>
  <si>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</si>
  <si>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</si>
  <si>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</si>
  <si>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</si>
  <si>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</si>
  <si>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</si>
  <si>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</si>
  <si>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</si>
  <si>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</si>
  <si>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</si>
  <si>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</si>
  <si>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</si>
  <si>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</si>
  <si>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</si>
  <si>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</si>
  <si>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ESTRATEGIAS</t>
  </si>
  <si>
    <t xml:space="preserve">Planes de mejoramiento de la contraloria y la auditoria interna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</si>
</sst>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11"/>
      <color rgb="FF000000"/>
      <name val="Calibri"/>
      <family val="2"/>
      <scheme val="minor"/>
    </font>
    <font>
      <sz val="12"/>
      <name val="Calibri"/>
      <family val="2"/>
      <scheme val="minor"/>
    </font>
    <font>
      <b/>
      <sz val="10"/>
      <color rgb="FF000000"/>
      <name val="Times New Roman"/>
      <family val="1"/>
    </font>
    <font>
      <b/>
      <sz val="10"/>
      <color rgb="FF767171"/>
      <name val="Times New Roman"/>
      <family val="1"/>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color theme="0"/>
      <name val="Azo Sans Medium"/>
    </font>
    <font>
      <sz val="12"/>
      <color rgb="FF004D6D"/>
      <name val="Azo Sans Medium"/>
    </font>
    <font>
      <sz val="12"/>
      <name val="Azo Sans Light"/>
    </font>
    <font>
      <sz val="12"/>
      <color theme="1"/>
      <name val="Azo Sans Light"/>
    </font>
    <font>
      <sz val="12"/>
      <name val="Azo Sans Medium"/>
    </font>
    <font>
      <b/>
      <sz val="14"/>
      <color rgb="FF004D6D"/>
      <name val="Azo Sans Medium"/>
    </font>
    <font>
      <sz val="12"/>
      <color theme="1"/>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4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7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74" fillId="0" borderId="0" xfId="0" applyFont="1"/>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0" fillId="0" borderId="6" xfId="0" applyBorder="1" applyAlignment="1">
      <alignment vertical="top" wrapText="1"/>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35" xfId="0" applyFont="1" applyBorder="1" applyAlignment="1" applyProtection="1">
      <alignment horizontal="left" vertical="top" wrapText="1"/>
      <protection locked="0"/>
    </xf>
    <xf numFmtId="0" fontId="0" fillId="0" borderId="6" xfId="0" applyBorder="1" applyAlignment="1">
      <alignment horizontal="left" vertical="center" wrapText="1"/>
    </xf>
    <xf numFmtId="0" fontId="0" fillId="0" borderId="45" xfId="0" applyBorder="1" applyAlignment="1">
      <alignment horizontal="center" vertical="center" wrapText="1"/>
    </xf>
    <xf numFmtId="0" fontId="0" fillId="2" borderId="28" xfId="0" applyFill="1" applyBorder="1" applyAlignment="1">
      <alignment horizontal="center" vertical="center" wrapText="1"/>
    </xf>
    <xf numFmtId="0" fontId="0" fillId="3" borderId="23" xfId="0" applyFill="1" applyBorder="1" applyAlignment="1">
      <alignment horizontal="left" vertical="center" wrapText="1"/>
    </xf>
    <xf numFmtId="0" fontId="0" fillId="3" borderId="35" xfId="0" applyFill="1" applyBorder="1" applyAlignment="1">
      <alignment horizontal="center" vertical="center" wrapText="1"/>
    </xf>
    <xf numFmtId="0" fontId="0" fillId="3" borderId="23" xfId="0" applyFill="1" applyBorder="1" applyAlignment="1">
      <alignment vertical="center" wrapText="1"/>
    </xf>
    <xf numFmtId="0" fontId="0" fillId="3" borderId="0" xfId="0" applyFill="1" applyAlignment="1">
      <alignment horizontal="center" vertical="center" wrapText="1"/>
    </xf>
    <xf numFmtId="0" fontId="0" fillId="3" borderId="6" xfId="0" applyFill="1" applyBorder="1" applyAlignment="1">
      <alignment horizontal="justify" vertical="center" wrapText="1"/>
    </xf>
    <xf numFmtId="0" fontId="0" fillId="3" borderId="32" xfId="0" applyFill="1" applyBorder="1" applyAlignment="1">
      <alignment vertical="center" wrapText="1"/>
    </xf>
    <xf numFmtId="0" fontId="0" fillId="3" borderId="32" xfId="0" applyFill="1" applyBorder="1" applyAlignment="1">
      <alignment horizontal="center" vertical="center" wrapText="1"/>
    </xf>
    <xf numFmtId="0" fontId="0" fillId="3" borderId="6" xfId="0" applyFill="1" applyBorder="1" applyAlignment="1">
      <alignment vertical="center" wrapText="1"/>
    </xf>
    <xf numFmtId="0" fontId="12" fillId="0" borderId="23" xfId="0" applyFont="1" applyBorder="1" applyAlignment="1">
      <alignment horizontal="justify" vertical="center" wrapText="1"/>
    </xf>
    <xf numFmtId="0" fontId="27" fillId="0" borderId="23" xfId="0" applyFont="1" applyBorder="1" applyAlignment="1" applyProtection="1">
      <alignment horizontal="justify" vertical="center" wrapText="1"/>
      <protection locked="0"/>
    </xf>
    <xf numFmtId="2" fontId="0" fillId="0" borderId="6" xfId="3" applyNumberFormat="1" applyFont="1" applyBorder="1" applyAlignment="1">
      <alignment vertical="center" wrapText="1"/>
    </xf>
    <xf numFmtId="2" fontId="0" fillId="0" borderId="24" xfId="3" applyNumberFormat="1" applyFont="1" applyBorder="1" applyAlignment="1">
      <alignment vertical="center" wrapText="1"/>
    </xf>
    <xf numFmtId="0" fontId="0" fillId="0" borderId="28" xfId="0" applyBorder="1" applyAlignment="1">
      <alignment vertical="center" wrapText="1"/>
    </xf>
    <xf numFmtId="0" fontId="0" fillId="3" borderId="6" xfId="0" applyFill="1" applyBorder="1" applyAlignment="1">
      <alignment horizontal="left"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2" xfId="0" applyBorder="1" applyAlignment="1">
      <alignment vertical="center" wrapText="1"/>
    </xf>
    <xf numFmtId="0" fontId="0" fillId="3" borderId="6" xfId="0" applyFont="1" applyFill="1" applyBorder="1" applyAlignment="1">
      <alignment horizontal="center" vertical="center"/>
    </xf>
    <xf numFmtId="0" fontId="13" fillId="0" borderId="6" xfId="0" applyFont="1" applyBorder="1" applyAlignment="1" applyProtection="1">
      <alignment horizontal="left" vertical="top" wrapText="1"/>
      <protection locked="0"/>
    </xf>
    <xf numFmtId="0" fontId="48" fillId="6" borderId="0" xfId="0" applyFont="1" applyFill="1" applyAlignment="1">
      <alignment horizontal="center" vertical="center" wrapText="1" readingOrder="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28" xfId="0" applyBorder="1" applyAlignment="1">
      <alignment horizontal="left" vertical="top" wrapText="1"/>
    </xf>
    <xf numFmtId="2" fontId="0" fillId="0" borderId="23" xfId="3" applyNumberFormat="1" applyFont="1" applyBorder="1" applyAlignment="1">
      <alignmen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7" fillId="3" borderId="11" xfId="1" applyFont="1" applyFill="1" applyBorder="1" applyAlignment="1">
      <alignment horizontal="left" vertical="top" wrapText="1"/>
    </xf>
    <xf numFmtId="0" fontId="67" fillId="3" borderId="0" xfId="1" applyFont="1" applyFill="1" applyAlignment="1">
      <alignment horizontal="left" vertical="top" wrapText="1"/>
    </xf>
    <xf numFmtId="0" fontId="67"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7" fillId="3" borderId="18" xfId="1" applyFont="1" applyFill="1" applyBorder="1" applyAlignment="1">
      <alignment horizontal="left" vertical="top" wrapText="1"/>
    </xf>
    <xf numFmtId="0" fontId="67" fillId="3" borderId="19" xfId="1" applyFont="1" applyFill="1" applyBorder="1" applyAlignment="1">
      <alignment horizontal="left" vertical="top" wrapText="1"/>
    </xf>
    <xf numFmtId="0" fontId="67" fillId="3" borderId="20" xfId="1" applyFont="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2" borderId="11"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45" xfId="0" applyFill="1" applyBorder="1" applyAlignment="1">
      <alignment horizontal="center" vertical="center" wrapText="1"/>
    </xf>
    <xf numFmtId="0" fontId="0" fillId="2" borderId="46" xfId="0" applyFill="1" applyBorder="1" applyAlignment="1">
      <alignment horizontal="center" vertical="center" wrapText="1"/>
    </xf>
    <xf numFmtId="0" fontId="0" fillId="0" borderId="23" xfId="0" applyBorder="1" applyAlignment="1">
      <alignment horizontal="center" vertical="center" wrapText="1"/>
    </xf>
    <xf numFmtId="165" fontId="55" fillId="0" borderId="44" xfId="3" applyNumberFormat="1" applyFont="1" applyBorder="1" applyAlignment="1">
      <alignment horizontal="center" vertical="center" wrapText="1"/>
    </xf>
    <xf numFmtId="165" fontId="55" fillId="0" borderId="28" xfId="3" applyNumberFormat="1" applyFont="1" applyBorder="1" applyAlignment="1">
      <alignment horizontal="center" vertical="center" wrapText="1"/>
    </xf>
    <xf numFmtId="165" fontId="55" fillId="0" borderId="23" xfId="3"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165" fontId="0" fillId="3" borderId="6" xfId="3" applyNumberFormat="1" applyFont="1" applyFill="1" applyBorder="1" applyAlignment="1">
      <alignment horizontal="center" vertical="center" wrapText="1"/>
    </xf>
    <xf numFmtId="9" fontId="0" fillId="3" borderId="6" xfId="4" applyFont="1" applyFill="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2" fillId="3" borderId="29" xfId="0" applyFont="1" applyFill="1" applyBorder="1" applyAlignment="1" applyProtection="1">
      <alignment horizontal="justify" vertical="center"/>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4" fillId="4" borderId="111" xfId="0" applyFont="1" applyFill="1" applyBorder="1" applyAlignment="1">
      <alignment horizontal="center" vertical="center"/>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0" fillId="0" borderId="127"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06" xfId="0" applyBorder="1" applyAlignment="1">
      <alignment horizontal="center" vertical="center" wrapText="1"/>
    </xf>
    <xf numFmtId="0" fontId="0" fillId="0" borderId="43"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31"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 borderId="32" xfId="0" applyFill="1" applyBorder="1" applyAlignment="1">
      <alignment horizontal="center" vertical="center" wrapText="1"/>
    </xf>
    <xf numFmtId="0" fontId="0" fillId="2" borderId="47" xfId="0" applyFill="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3" borderId="44" xfId="3" applyNumberFormat="1" applyFont="1" applyFill="1" applyBorder="1" applyAlignment="1">
      <alignment horizontal="center" vertical="center" wrapText="1"/>
    </xf>
    <xf numFmtId="165" fontId="0" fillId="3" borderId="28" xfId="3" applyNumberFormat="1" applyFont="1" applyFill="1" applyBorder="1" applyAlignment="1">
      <alignment horizontal="center" vertical="center" wrapText="1"/>
    </xf>
    <xf numFmtId="0" fontId="0" fillId="3" borderId="80" xfId="0" applyFill="1" applyBorder="1" applyAlignment="1">
      <alignment horizontal="center" vertical="center" wrapText="1"/>
    </xf>
    <xf numFmtId="0" fontId="0" fillId="3" borderId="11" xfId="0" applyFill="1" applyBorder="1" applyAlignment="1">
      <alignment horizontal="center" vertical="center" wrapText="1"/>
    </xf>
    <xf numFmtId="0" fontId="12" fillId="2" borderId="44"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47" xfId="0" applyFont="1" applyFill="1" applyBorder="1" applyAlignment="1">
      <alignment horizontal="center" vertical="center" wrapText="1"/>
    </xf>
    <xf numFmtId="165" fontId="75" fillId="0" borderId="35" xfId="3" applyNumberFormat="1" applyFont="1" applyBorder="1" applyAlignment="1">
      <alignment horizontal="center" vertical="center" wrapText="1"/>
    </xf>
    <xf numFmtId="165" fontId="75" fillId="0" borderId="6"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30" fillId="3" borderId="35" xfId="0" applyFont="1" applyFill="1" applyBorder="1" applyAlignment="1">
      <alignment horizontal="center" vertical="center" wrapText="1"/>
    </xf>
    <xf numFmtId="0" fontId="30" fillId="3" borderId="6" xfId="0" applyFont="1" applyFill="1" applyBorder="1" applyAlignment="1">
      <alignment horizontal="center" vertical="center" wrapText="1"/>
    </xf>
    <xf numFmtId="9" fontId="0" fillId="3" borderId="44" xfId="4" applyFont="1" applyFill="1" applyBorder="1" applyAlignment="1">
      <alignment horizontal="center" vertical="center" wrapText="1"/>
    </xf>
    <xf numFmtId="9" fontId="0" fillId="3" borderId="28" xfId="4" applyFont="1" applyFill="1" applyBorder="1" applyAlignment="1">
      <alignment horizontal="center" vertical="center" wrapText="1"/>
    </xf>
    <xf numFmtId="0" fontId="30" fillId="0" borderId="32" xfId="0" applyFont="1" applyBorder="1" applyAlignment="1">
      <alignment horizontal="center" vertical="center" wrapText="1"/>
    </xf>
    <xf numFmtId="0" fontId="30" fillId="0" borderId="47" xfId="0"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32" xfId="0" applyBorder="1" applyAlignment="1">
      <alignment horizontal="center" vertical="center" wrapText="1"/>
    </xf>
    <xf numFmtId="0" fontId="0" fillId="0" borderId="131" xfId="0" applyBorder="1" applyAlignment="1">
      <alignment horizontal="center" vertical="center" wrapText="1"/>
    </xf>
    <xf numFmtId="0" fontId="30" fillId="0" borderId="23" xfId="0" applyFont="1" applyBorder="1" applyAlignment="1">
      <alignment horizontal="center" vertical="center" wrapText="1"/>
    </xf>
    <xf numFmtId="2" fontId="0" fillId="0" borderId="44" xfId="3"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2" fontId="0" fillId="0" borderId="47" xfId="3" applyNumberFormat="1" applyFont="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0" fillId="0" borderId="123" xfId="0" applyBorder="1" applyAlignment="1">
      <alignment horizontal="center" vertical="center" wrapText="1"/>
    </xf>
    <xf numFmtId="0" fontId="0" fillId="0" borderId="47"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0" fillId="3" borderId="91" xfId="0" applyFill="1" applyBorder="1" applyAlignment="1">
      <alignment horizontal="center" vertical="center" wrapText="1"/>
    </xf>
    <xf numFmtId="0" fontId="0" fillId="3" borderId="92" xfId="0" applyFill="1" applyBorder="1" applyAlignment="1">
      <alignment horizontal="center" vertical="center" wrapText="1"/>
    </xf>
    <xf numFmtId="0" fontId="0" fillId="2" borderId="6" xfId="0" applyFill="1" applyBorder="1" applyAlignment="1">
      <alignment horizontal="center" vertical="center" wrapText="1"/>
    </xf>
    <xf numFmtId="0" fontId="0" fillId="0" borderId="24" xfId="0"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79" xfId="0" applyBorder="1" applyAlignment="1">
      <alignment horizontal="center" vertical="center" wrapText="1"/>
    </xf>
    <xf numFmtId="0" fontId="30" fillId="0" borderId="24" xfId="0" applyFon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3" borderId="105" xfId="0" applyFill="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0" fillId="0" borderId="92" xfId="0" applyBorder="1" applyAlignment="1">
      <alignment horizontal="center" vertical="center" wrapText="1"/>
    </xf>
    <xf numFmtId="0" fontId="26" fillId="0" borderId="32" xfId="0" applyFont="1" applyBorder="1" applyAlignment="1" applyProtection="1">
      <alignment horizontal="left" vertical="top" wrapText="1"/>
      <protection locked="0"/>
    </xf>
    <xf numFmtId="0" fontId="26" fillId="0" borderId="47" xfId="0" applyFont="1" applyBorder="1" applyAlignment="1" applyProtection="1">
      <alignment horizontal="left" vertical="top" wrapText="1"/>
      <protection locked="0"/>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2" fillId="3" borderId="130"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78" xfId="0" applyFont="1" applyBorder="1" applyAlignment="1">
      <alignment horizontal="center" vertical="center"/>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xf>
    <xf numFmtId="0" fontId="13" fillId="0" borderId="35"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lignment horizontal="center" vertical="center"/>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1" fontId="38" fillId="0" borderId="92" xfId="0" applyNumberFormat="1" applyFont="1" applyBorder="1" applyAlignment="1" applyProtection="1">
      <alignment horizontal="center" vertical="center" wrapText="1"/>
      <protection locked="0"/>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24" xfId="0" applyFont="1" applyBorder="1" applyAlignment="1">
      <alignment horizontal="left" vertical="center"/>
    </xf>
    <xf numFmtId="0" fontId="13" fillId="0" borderId="35" xfId="0" applyFont="1" applyBorder="1" applyAlignment="1">
      <alignment horizontal="left" vertical="center" wrapText="1"/>
    </xf>
    <xf numFmtId="0" fontId="76" fillId="0" borderId="132" xfId="0" applyFont="1" applyBorder="1" applyAlignment="1">
      <alignment horizontal="center" vertical="center" wrapText="1"/>
    </xf>
    <xf numFmtId="0" fontId="76" fillId="0" borderId="83" xfId="0" applyFont="1" applyBorder="1" applyAlignment="1">
      <alignment horizontal="center" vertical="center" wrapText="1"/>
    </xf>
    <xf numFmtId="0" fontId="77" fillId="0" borderId="81" xfId="0" applyFont="1" applyBorder="1" applyAlignment="1">
      <alignment horizontal="center" vertical="center" wrapText="1"/>
    </xf>
    <xf numFmtId="0" fontId="77" fillId="0" borderId="20" xfId="0" applyFont="1" applyBorder="1" applyAlignment="1">
      <alignment horizontal="center" vertical="center" wrapText="1"/>
    </xf>
    <xf numFmtId="0" fontId="76" fillId="0" borderId="133" xfId="0" applyFont="1" applyBorder="1" applyAlignment="1">
      <alignment horizontal="center" vertical="center" wrapText="1"/>
    </xf>
    <xf numFmtId="0" fontId="76" fillId="0" borderId="12" xfId="0" applyFont="1" applyBorder="1" applyAlignment="1">
      <alignment horizontal="center" vertical="center" wrapText="1"/>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0" fillId="0" borderId="140" xfId="0" applyBorder="1" applyAlignment="1">
      <alignment horizontal="left" vertical="top" wrapText="1"/>
    </xf>
    <xf numFmtId="0" fontId="0" fillId="0" borderId="141" xfId="0" applyBorder="1" applyAlignment="1">
      <alignment horizontal="left" vertical="top" wrapText="1"/>
    </xf>
    <xf numFmtId="0" fontId="73" fillId="0" borderId="0" xfId="0" applyFont="1" applyAlignment="1" applyProtection="1">
      <alignment vertical="center"/>
      <protection locked="0"/>
    </xf>
    <xf numFmtId="0" fontId="82" fillId="0" borderId="0" xfId="0" applyFont="1" applyAlignment="1" applyProtection="1">
      <alignment horizontal="center" vertical="center" wrapText="1"/>
      <protection locked="0"/>
    </xf>
    <xf numFmtId="0" fontId="73" fillId="0" borderId="0" xfId="0" applyFont="1" applyProtection="1">
      <protection locked="0"/>
    </xf>
    <xf numFmtId="0" fontId="73" fillId="0" borderId="0" xfId="0" applyFont="1"/>
    <xf numFmtId="0" fontId="83" fillId="21" borderId="142" xfId="0" applyFont="1" applyFill="1" applyBorder="1" applyAlignment="1" applyProtection="1">
      <alignment horizontal="left" vertical="center" wrapText="1"/>
      <protection locked="0"/>
    </xf>
    <xf numFmtId="0" fontId="84" fillId="5" borderId="143" xfId="0" applyFont="1" applyFill="1" applyBorder="1" applyAlignment="1" applyProtection="1">
      <alignment horizontal="center" vertical="center" wrapText="1"/>
      <protection locked="0"/>
    </xf>
    <xf numFmtId="0" fontId="84" fillId="5" borderId="144" xfId="0" applyFont="1" applyFill="1" applyBorder="1" applyAlignment="1" applyProtection="1">
      <alignment horizontal="center" vertical="center" wrapText="1"/>
      <protection locked="0"/>
    </xf>
    <xf numFmtId="0" fontId="83" fillId="21" borderId="142" xfId="0" applyFont="1" applyFill="1" applyBorder="1" applyAlignment="1" applyProtection="1">
      <alignment horizontal="center" vertical="center"/>
      <protection locked="0"/>
    </xf>
    <xf numFmtId="0" fontId="84" fillId="5" borderId="14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84" fillId="5" borderId="142" xfId="0" applyFont="1" applyFill="1" applyBorder="1" applyAlignment="1" applyProtection="1">
      <alignment horizontal="center" vertical="center"/>
      <protection locked="0"/>
    </xf>
    <xf numFmtId="0" fontId="83" fillId="5" borderId="142" xfId="0" applyFont="1" applyFill="1" applyBorder="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1" fillId="0" borderId="142" xfId="0" applyFont="1" applyBorder="1" applyAlignment="1" applyProtection="1">
      <alignment horizontal="center" vertical="center"/>
      <protection locked="0"/>
    </xf>
    <xf numFmtId="0" fontId="71" fillId="22" borderId="142" xfId="0" applyFont="1" applyFill="1" applyBorder="1" applyAlignment="1" applyProtection="1">
      <alignment horizontal="center" vertical="center"/>
      <protection locked="0"/>
    </xf>
    <xf numFmtId="0" fontId="73" fillId="5" borderId="142" xfId="0" applyFont="1" applyFill="1" applyBorder="1" applyAlignment="1" applyProtection="1">
      <alignment horizontal="center" vertical="center" wrapText="1"/>
      <protection locked="0"/>
    </xf>
    <xf numFmtId="0" fontId="73" fillId="5" borderId="142" xfId="0" applyFont="1" applyFill="1" applyBorder="1" applyAlignment="1" applyProtection="1">
      <alignment horizontal="center" vertical="center"/>
      <protection locked="0"/>
    </xf>
    <xf numFmtId="0" fontId="84" fillId="5" borderId="142" xfId="0" applyFont="1" applyFill="1" applyBorder="1" applyAlignment="1" applyProtection="1">
      <alignment horizontal="left" vertical="center" wrapText="1"/>
      <protection locked="0"/>
    </xf>
    <xf numFmtId="0" fontId="85" fillId="21" borderId="145" xfId="0" applyFont="1" applyFill="1" applyBorder="1" applyAlignment="1">
      <alignment horizontal="center" vertical="center" wrapText="1" readingOrder="1"/>
    </xf>
    <xf numFmtId="0" fontId="71" fillId="22" borderId="145" xfId="0" applyFont="1" applyFill="1" applyBorder="1" applyAlignment="1">
      <alignment horizontal="center" vertical="center" wrapText="1" readingOrder="1"/>
    </xf>
    <xf numFmtId="0" fontId="71" fillId="3" borderId="145" xfId="0" applyFont="1" applyFill="1" applyBorder="1" applyAlignment="1">
      <alignment horizontal="center" vertical="center" wrapText="1" readingOrder="1"/>
    </xf>
    <xf numFmtId="0" fontId="72" fillId="3" borderId="145" xfId="0" applyFont="1" applyFill="1" applyBorder="1" applyAlignment="1">
      <alignment horizontal="center" vertical="center" wrapText="1" readingOrder="1"/>
    </xf>
    <xf numFmtId="0" fontId="72" fillId="3" borderId="145" xfId="0" applyFont="1" applyFill="1" applyBorder="1" applyAlignment="1">
      <alignment horizontal="left" vertical="center" wrapText="1"/>
    </xf>
    <xf numFmtId="0" fontId="72" fillId="3" borderId="145" xfId="0" applyFont="1" applyFill="1" applyBorder="1" applyAlignment="1">
      <alignment horizontal="center" vertical="center" wrapText="1"/>
    </xf>
    <xf numFmtId="0" fontId="73" fillId="3" borderId="0" xfId="0" applyFont="1" applyFill="1"/>
    <xf numFmtId="0" fontId="71" fillId="0" borderId="145" xfId="0" applyFont="1" applyBorder="1" applyAlignment="1">
      <alignment horizontal="left" vertical="center" wrapText="1" readingOrder="1"/>
    </xf>
    <xf numFmtId="0" fontId="72" fillId="0" borderId="145" xfId="0" applyFont="1" applyBorder="1" applyAlignment="1">
      <alignment horizontal="center" vertical="center" wrapText="1" readingOrder="1"/>
    </xf>
    <xf numFmtId="0" fontId="72" fillId="0" borderId="145" xfId="0" applyFont="1" applyBorder="1" applyAlignment="1">
      <alignment horizontal="left" vertical="center" wrapText="1"/>
    </xf>
    <xf numFmtId="0" fontId="71" fillId="0" borderId="145" xfId="0" applyFont="1" applyBorder="1" applyAlignment="1">
      <alignment horizontal="center" vertical="center" wrapText="1" readingOrder="1"/>
    </xf>
    <xf numFmtId="0" fontId="72" fillId="20" borderId="145" xfId="0" applyFont="1" applyFill="1" applyBorder="1" applyAlignment="1">
      <alignment horizontal="left" vertical="center" wrapText="1"/>
    </xf>
    <xf numFmtId="0" fontId="84" fillId="0" borderId="0" xfId="0" applyFont="1" applyAlignment="1">
      <alignment vertical="center" wrapText="1"/>
    </xf>
    <xf numFmtId="0" fontId="71" fillId="0" borderId="145" xfId="0" applyFont="1" applyBorder="1" applyAlignment="1">
      <alignment vertical="center" wrapText="1" readingOrder="1"/>
    </xf>
    <xf numFmtId="0" fontId="72" fillId="3" borderId="145" xfId="0" applyFont="1" applyFill="1" applyBorder="1" applyAlignment="1">
      <alignment horizontal="left" vertical="center" wrapText="1" readingOrder="1"/>
    </xf>
    <xf numFmtId="0" fontId="83" fillId="0" borderId="0" xfId="0" applyFont="1"/>
    <xf numFmtId="0" fontId="72" fillId="3" borderId="145" xfId="0" applyFont="1" applyFill="1" applyBorder="1" applyAlignment="1">
      <alignment horizontal="left" vertical="center"/>
    </xf>
    <xf numFmtId="0" fontId="72" fillId="3" borderId="145" xfId="0" applyFont="1" applyFill="1" applyBorder="1" applyAlignment="1">
      <alignment vertical="center" wrapText="1"/>
    </xf>
    <xf numFmtId="0" fontId="72" fillId="3" borderId="145" xfId="0" applyFont="1" applyFill="1" applyBorder="1" applyAlignment="1">
      <alignment vertical="center" wrapText="1" readingOrder="1"/>
    </xf>
    <xf numFmtId="0" fontId="71" fillId="0" borderId="146" xfId="0" applyFont="1" applyBorder="1" applyAlignment="1">
      <alignment horizontal="center" vertical="center" wrapText="1" readingOrder="1"/>
    </xf>
    <xf numFmtId="0" fontId="71" fillId="0" borderId="147" xfId="0" applyFont="1" applyBorder="1" applyAlignment="1">
      <alignment horizontal="center" vertical="center" wrapText="1" readingOrder="1"/>
    </xf>
    <xf numFmtId="0" fontId="72" fillId="3" borderId="145" xfId="0" applyFont="1" applyFill="1" applyBorder="1" applyAlignment="1">
      <alignment vertical="center"/>
    </xf>
    <xf numFmtId="0" fontId="71" fillId="0" borderId="148" xfId="0" applyFont="1" applyBorder="1" applyAlignment="1">
      <alignment horizontal="center" vertical="center" wrapText="1" readingOrder="1"/>
    </xf>
    <xf numFmtId="0" fontId="72" fillId="3" borderId="145" xfId="0" applyFont="1" applyFill="1" applyBorder="1" applyAlignment="1">
      <alignment horizontal="center" vertical="center"/>
    </xf>
    <xf numFmtId="0" fontId="72" fillId="3" borderId="146" xfId="0" applyFont="1" applyFill="1" applyBorder="1" applyAlignment="1">
      <alignment horizontal="center" vertical="center" wrapText="1" readingOrder="1"/>
    </xf>
    <xf numFmtId="0" fontId="72" fillId="3" borderId="146" xfId="0" applyFont="1" applyFill="1" applyBorder="1" applyAlignment="1">
      <alignment horizontal="left" vertical="center" wrapText="1"/>
    </xf>
    <xf numFmtId="0" fontId="72" fillId="3" borderId="146" xfId="0" applyFont="1" applyFill="1" applyBorder="1" applyAlignment="1">
      <alignment horizontal="center" vertical="center"/>
    </xf>
    <xf numFmtId="0" fontId="71"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6" fillId="21" borderId="142" xfId="0" applyFont="1" applyFill="1" applyBorder="1" applyAlignment="1">
      <alignment horizontal="center"/>
    </xf>
    <xf numFmtId="0" fontId="87" fillId="22" borderId="142" xfId="0" applyFont="1" applyFill="1" applyBorder="1" applyAlignment="1">
      <alignment horizontal="center" vertical="center" wrapText="1"/>
    </xf>
    <xf numFmtId="0" fontId="87" fillId="22" borderId="142" xfId="0" applyFont="1" applyFill="1" applyBorder="1" applyAlignment="1">
      <alignment horizontal="center" vertical="center"/>
    </xf>
    <xf numFmtId="0" fontId="87" fillId="22" borderId="142" xfId="0" applyFont="1" applyFill="1" applyBorder="1" applyAlignment="1">
      <alignment horizontal="center" vertical="center"/>
    </xf>
    <xf numFmtId="0" fontId="87" fillId="5" borderId="142" xfId="0" applyFont="1" applyFill="1" applyBorder="1" applyAlignment="1">
      <alignment horizontal="center" vertical="center"/>
    </xf>
    <xf numFmtId="0" fontId="87" fillId="5" borderId="142" xfId="0" applyFont="1" applyFill="1" applyBorder="1" applyAlignment="1">
      <alignment vertical="center" wrapText="1"/>
    </xf>
    <xf numFmtId="0" fontId="87" fillId="3" borderId="142" xfId="0" applyFont="1" applyFill="1" applyBorder="1" applyAlignment="1">
      <alignment horizontal="left" vertical="top" wrapText="1"/>
    </xf>
    <xf numFmtId="0" fontId="88" fillId="3" borderId="142" xfId="0" applyFont="1" applyFill="1" applyBorder="1" applyAlignment="1">
      <alignment horizontal="center" vertical="center" wrapText="1"/>
    </xf>
    <xf numFmtId="0" fontId="89" fillId="3" borderId="142" xfId="0" applyFont="1" applyFill="1" applyBorder="1" applyAlignment="1">
      <alignment horizontal="center" vertical="center" wrapText="1"/>
    </xf>
    <xf numFmtId="0" fontId="89" fillId="3" borderId="142" xfId="0" applyFont="1" applyFill="1" applyBorder="1" applyAlignment="1">
      <alignment horizontal="left" vertical="center"/>
    </xf>
    <xf numFmtId="0" fontId="87" fillId="0" borderId="142" xfId="0" applyFont="1" applyBorder="1" applyAlignment="1">
      <alignment vertical="top" wrapText="1"/>
    </xf>
    <xf numFmtId="0" fontId="88" fillId="3" borderId="142" xfId="0" applyFont="1" applyFill="1" applyBorder="1" applyAlignment="1">
      <alignment horizontal="center" vertical="center"/>
    </xf>
    <xf numFmtId="0" fontId="89" fillId="3" borderId="142" xfId="0" applyFont="1" applyFill="1" applyBorder="1" applyAlignment="1">
      <alignment horizontal="center" vertical="center"/>
    </xf>
    <xf numFmtId="0" fontId="87" fillId="3" borderId="142" xfId="0" applyFont="1" applyFill="1" applyBorder="1" applyAlignment="1">
      <alignment horizontal="left" vertical="center" wrapText="1"/>
    </xf>
    <xf numFmtId="0" fontId="87" fillId="0" borderId="142" xfId="0" applyFont="1" applyBorder="1" applyAlignment="1">
      <alignment horizontal="left" vertical="center" wrapText="1"/>
    </xf>
    <xf numFmtId="0" fontId="89" fillId="0" borderId="142" xfId="0" applyFont="1" applyBorder="1" applyAlignment="1">
      <alignment horizontal="left" vertical="center"/>
    </xf>
    <xf numFmtId="0" fontId="90" fillId="0" borderId="0" xfId="0" applyFont="1" applyAlignment="1">
      <alignment wrapText="1"/>
    </xf>
    <xf numFmtId="0" fontId="91" fillId="0" borderId="0" xfId="0" applyFont="1" applyAlignment="1">
      <alignment horizontal="center" vertical="center" wrapText="1"/>
    </xf>
    <xf numFmtId="0" fontId="92" fillId="0" borderId="0" xfId="0" applyFont="1"/>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2">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8674100" y="260350"/>
          <a:ext cx="676608" cy="588545"/>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8674100" y="260350"/>
          <a:ext cx="676608" cy="588545"/>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5" name="CuadroTexto 24">
          <a:extLst>
            <a:ext uri="{FF2B5EF4-FFF2-40B4-BE49-F238E27FC236}">
              <a16:creationId xmlns:a16="http://schemas.microsoft.com/office/drawing/2014/main" id="{9F4EEA7A-9EDA-4314-A8B8-43325AD93132}"/>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2146977</xdr:colOff>
      <xdr:row>3</xdr:row>
      <xdr:rowOff>176516</xdr:rowOff>
    </xdr:to>
    <xdr:pic>
      <xdr:nvPicPr>
        <xdr:cNvPr id="26" name="Picture 8">
          <a:extLst>
            <a:ext uri="{FF2B5EF4-FFF2-40B4-BE49-F238E27FC236}">
              <a16:creationId xmlns:a16="http://schemas.microsoft.com/office/drawing/2014/main" id="{D8F6E3A0-B8B8-4A74-BA97-59452970281C}"/>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1830691</xdr:colOff>
      <xdr:row>0</xdr:row>
      <xdr:rowOff>177272</xdr:rowOff>
    </xdr:from>
    <xdr:to>
      <xdr:col>4</xdr:col>
      <xdr:colOff>3195265</xdr:colOff>
      <xdr:row>1</xdr:row>
      <xdr:rowOff>314062</xdr:rowOff>
    </xdr:to>
    <xdr:pic>
      <xdr:nvPicPr>
        <xdr:cNvPr id="27" name="Picture 9">
          <a:extLst>
            <a:ext uri="{FF2B5EF4-FFF2-40B4-BE49-F238E27FC236}">
              <a16:creationId xmlns:a16="http://schemas.microsoft.com/office/drawing/2014/main" id="{BBD3E700-CFE8-434F-8ED3-A413B91BB197}"/>
            </a:ext>
          </a:extLst>
        </xdr:cNvPr>
        <xdr:cNvPicPr>
          <a:picLocks noChangeAspect="1"/>
        </xdr:cNvPicPr>
      </xdr:nvPicPr>
      <xdr:blipFill>
        <a:blip xmlns:r="http://schemas.openxmlformats.org/officeDocument/2006/relationships" r:embed="rId2"/>
        <a:stretch>
          <a:fillRect/>
        </a:stretch>
      </xdr:blipFill>
      <xdr:spPr>
        <a:xfrm>
          <a:off x="12828351" y="177272"/>
          <a:ext cx="1364574" cy="114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1</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1</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1</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63500</xdr:colOff>
      <xdr:row>0</xdr:row>
      <xdr:rowOff>74083</xdr:rowOff>
    </xdr:from>
    <xdr:to>
      <xdr:col>0</xdr:col>
      <xdr:colOff>2518834</xdr:colOff>
      <xdr:row>2</xdr:row>
      <xdr:rowOff>244476</xdr:rowOff>
    </xdr:to>
    <xdr:pic>
      <xdr:nvPicPr>
        <xdr:cNvPr id="23" name="Imagen 22">
          <a:extLst>
            <a:ext uri="{FF2B5EF4-FFF2-40B4-BE49-F238E27FC236}">
              <a16:creationId xmlns:a16="http://schemas.microsoft.com/office/drawing/2014/main" id="{01F54A04-914E-4981-BB6A-1418442B389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twoCellAnchor editAs="oneCell">
    <xdr:from>
      <xdr:col>5</xdr:col>
      <xdr:colOff>1468438</xdr:colOff>
      <xdr:row>0</xdr:row>
      <xdr:rowOff>206375</xdr:rowOff>
    </xdr:from>
    <xdr:to>
      <xdr:col>5</xdr:col>
      <xdr:colOff>2953630</xdr:colOff>
      <xdr:row>0</xdr:row>
      <xdr:rowOff>720012</xdr:rowOff>
    </xdr:to>
    <xdr:pic>
      <xdr:nvPicPr>
        <xdr:cNvPr id="24" name="Picture 10">
          <a:extLst>
            <a:ext uri="{FF2B5EF4-FFF2-40B4-BE49-F238E27FC236}">
              <a16:creationId xmlns:a16="http://schemas.microsoft.com/office/drawing/2014/main" id="{E4A58CF7-50C1-44C2-9D32-49890DE9F325}"/>
            </a:ext>
          </a:extLst>
        </xdr:cNvPr>
        <xdr:cNvPicPr>
          <a:picLocks noChangeAspect="1"/>
        </xdr:cNvPicPr>
      </xdr:nvPicPr>
      <xdr:blipFill>
        <a:blip xmlns:r="http://schemas.openxmlformats.org/officeDocument/2006/relationships" r:embed="rId4"/>
        <a:stretch>
          <a:fillRect/>
        </a:stretch>
      </xdr:blipFill>
      <xdr:spPr>
        <a:xfrm>
          <a:off x="7056438" y="206375"/>
          <a:ext cx="1485192" cy="5136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tha%20Ruth%20Devia/Downloads/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6"/>
  <sheetViews>
    <sheetView showGridLines="0" tabSelected="1" topLeftCell="A3" zoomScale="95" zoomScaleNormal="95" workbookViewId="0">
      <selection activeCell="A12" sqref="A12"/>
    </sheetView>
  </sheetViews>
  <sheetFormatPr baseColWidth="10" defaultColWidth="11.42578125" defaultRowHeight="15"/>
  <cols>
    <col min="1" max="1" width="28.140625" customWidth="1"/>
    <col min="2" max="2" width="23.85546875" customWidth="1"/>
    <col min="3" max="3" width="23.42578125" style="6" customWidth="1"/>
    <col min="4" max="4" width="17.7109375" customWidth="1"/>
    <col min="5" max="5" width="17.140625" customWidth="1"/>
    <col min="6" max="8" width="12.42578125" customWidth="1"/>
  </cols>
  <sheetData>
    <row r="1" spans="1:9" ht="42" customHeight="1">
      <c r="A1" s="273" t="s">
        <v>0</v>
      </c>
      <c r="B1" s="273"/>
      <c r="C1" s="273"/>
      <c r="D1" s="273"/>
      <c r="E1" s="273"/>
      <c r="F1" s="273"/>
    </row>
    <row r="5" spans="1:9">
      <c r="D5" s="14"/>
      <c r="E5" s="14"/>
      <c r="F5" s="14"/>
      <c r="G5" s="14"/>
      <c r="H5" s="14"/>
    </row>
    <row r="6" spans="1:9">
      <c r="D6" s="14"/>
      <c r="E6" s="14"/>
      <c r="F6" s="14"/>
      <c r="G6" s="14"/>
      <c r="H6" s="14"/>
    </row>
    <row r="7" spans="1:9" ht="33.75">
      <c r="A7" s="274" t="s">
        <v>1</v>
      </c>
      <c r="B7" s="274"/>
      <c r="C7" s="274"/>
      <c r="D7" s="274"/>
      <c r="E7" s="274"/>
      <c r="F7" s="274"/>
      <c r="G7" s="274"/>
      <c r="H7" s="274"/>
      <c r="I7" s="274"/>
    </row>
    <row r="9" spans="1:9" s="7" customFormat="1" ht="81.75" customHeight="1">
      <c r="A9" s="8" t="s">
        <v>2</v>
      </c>
      <c r="B9" s="275" t="s">
        <v>287</v>
      </c>
      <c r="C9" s="275"/>
      <c r="D9" s="275"/>
      <c r="E9" s="275"/>
      <c r="F9" s="275"/>
      <c r="G9" s="275"/>
      <c r="H9" s="275"/>
      <c r="I9" s="275"/>
    </row>
    <row r="10" spans="1:9" s="7" customFormat="1" ht="16.899999999999999" customHeight="1">
      <c r="A10" s="12"/>
      <c r="B10" s="13"/>
      <c r="C10" s="13"/>
      <c r="D10" s="12"/>
      <c r="E10" s="11"/>
    </row>
    <row r="11" spans="1:9" s="7" customFormat="1" ht="52.5" customHeight="1">
      <c r="A11" s="8" t="s">
        <v>3</v>
      </c>
      <c r="B11" s="205" t="s">
        <v>441</v>
      </c>
      <c r="C11" s="276" t="s">
        <v>442</v>
      </c>
      <c r="D11" s="276"/>
      <c r="E11" s="276"/>
      <c r="F11" s="276"/>
      <c r="G11" s="276"/>
      <c r="H11" s="276"/>
      <c r="I11" s="276"/>
    </row>
    <row r="12" spans="1:9" ht="33.75" customHeight="1">
      <c r="A12" s="206" t="s">
        <v>3</v>
      </c>
      <c r="B12" s="204"/>
      <c r="C12" s="277"/>
      <c r="D12" s="277"/>
      <c r="E12" s="277"/>
      <c r="F12" s="277"/>
      <c r="G12" s="277"/>
      <c r="H12" s="277"/>
      <c r="I12" s="277"/>
    </row>
    <row r="13" spans="1:9" ht="28.5" customHeight="1">
      <c r="A13" s="9" t="s">
        <v>4</v>
      </c>
      <c r="B13" s="271"/>
      <c r="C13" s="271"/>
      <c r="D13" s="271"/>
      <c r="E13" s="271"/>
      <c r="F13" s="271"/>
      <c r="G13" s="271"/>
      <c r="H13" s="271"/>
      <c r="I13" s="271"/>
    </row>
    <row r="14" spans="1:9" s="7" customFormat="1" ht="33" customHeight="1">
      <c r="A14" s="9" t="s">
        <v>5</v>
      </c>
      <c r="B14" s="271" t="s">
        <v>289</v>
      </c>
      <c r="C14" s="271"/>
      <c r="D14" s="271"/>
      <c r="E14" s="271"/>
      <c r="F14" s="271"/>
      <c r="G14" s="271"/>
      <c r="H14" s="271"/>
      <c r="I14" s="271"/>
    </row>
    <row r="15" spans="1:9" s="7" customFormat="1" ht="37.5" customHeight="1">
      <c r="A15" s="9" t="s">
        <v>6</v>
      </c>
      <c r="B15" s="271" t="s">
        <v>288</v>
      </c>
      <c r="C15" s="271"/>
      <c r="D15" s="271"/>
      <c r="E15" s="271"/>
      <c r="F15" s="271"/>
      <c r="G15" s="271"/>
      <c r="H15" s="271"/>
      <c r="I15" s="271"/>
    </row>
    <row r="16" spans="1:9" s="7" customFormat="1" ht="31.5" customHeight="1">
      <c r="A16" s="8" t="s">
        <v>7</v>
      </c>
      <c r="B16" s="272"/>
      <c r="C16" s="272"/>
      <c r="D16" s="272"/>
      <c r="E16" s="272"/>
      <c r="F16" s="272"/>
      <c r="G16" s="272"/>
      <c r="H16" s="272"/>
      <c r="I16" s="272"/>
    </row>
    <row r="18" spans="1:9" s="7" customFormat="1" ht="29.25" customHeight="1">
      <c r="A18" s="8" t="s">
        <v>8</v>
      </c>
      <c r="B18" s="270" t="s">
        <v>493</v>
      </c>
      <c r="C18" s="270"/>
      <c r="D18" s="270"/>
      <c r="E18" s="270"/>
      <c r="F18" s="270"/>
      <c r="G18" s="270"/>
      <c r="H18" s="270"/>
      <c r="I18" s="270"/>
    </row>
    <row r="22" spans="1:9" ht="15.75" thickBot="1"/>
    <row r="23" spans="1:9">
      <c r="B23" s="583" t="s">
        <v>494</v>
      </c>
      <c r="C23" s="584" t="s">
        <v>495</v>
      </c>
      <c r="D23" s="584" t="s">
        <v>496</v>
      </c>
      <c r="E23" s="584" t="s">
        <v>497</v>
      </c>
    </row>
    <row r="24" spans="1:9" ht="26.25" thickBot="1">
      <c r="B24" s="585" t="s">
        <v>498</v>
      </c>
      <c r="C24" s="586" t="s">
        <v>499</v>
      </c>
      <c r="D24" s="586" t="s">
        <v>500</v>
      </c>
      <c r="E24" s="586" t="s">
        <v>501</v>
      </c>
    </row>
    <row r="25" spans="1:9">
      <c r="B25" s="587" t="s">
        <v>502</v>
      </c>
      <c r="C25" s="588" t="s">
        <v>8</v>
      </c>
      <c r="D25" s="588" t="s">
        <v>8</v>
      </c>
      <c r="E25" s="588" t="s">
        <v>8</v>
      </c>
    </row>
    <row r="26" spans="1:9" ht="15.75" thickBot="1">
      <c r="B26" s="585">
        <v>1</v>
      </c>
      <c r="C26" s="586" t="s">
        <v>503</v>
      </c>
      <c r="D26" s="586" t="s">
        <v>504</v>
      </c>
      <c r="E26" s="586" t="s">
        <v>505</v>
      </c>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A915-992D-4015-82D2-B2FAA952A4EF}">
  <dimension ref="B2:J30"/>
  <sheetViews>
    <sheetView workbookViewId="0">
      <selection activeCell="O30" sqref="O30"/>
    </sheetView>
  </sheetViews>
  <sheetFormatPr baseColWidth="10" defaultColWidth="11.42578125" defaultRowHeight="15"/>
  <sheetData>
    <row r="2" spans="2:10" ht="18.75">
      <c r="B2" s="589" t="s">
        <v>506</v>
      </c>
      <c r="C2" s="589"/>
      <c r="D2" s="589"/>
      <c r="E2" s="589"/>
      <c r="F2" s="589"/>
      <c r="G2" s="589"/>
      <c r="H2" s="589"/>
      <c r="I2" s="589"/>
      <c r="J2" s="589"/>
    </row>
    <row r="3" spans="2:10" ht="15.75" thickBot="1"/>
    <row r="4" spans="2:10">
      <c r="B4" s="590" t="s">
        <v>507</v>
      </c>
      <c r="C4" s="591"/>
      <c r="D4" s="591"/>
      <c r="E4" s="591"/>
      <c r="F4" s="591"/>
      <c r="G4" s="591"/>
      <c r="H4" s="591"/>
      <c r="I4" s="591"/>
      <c r="J4" s="592"/>
    </row>
    <row r="5" spans="2:10">
      <c r="B5" s="593"/>
      <c r="C5" s="594"/>
      <c r="D5" s="594"/>
      <c r="E5" s="594"/>
      <c r="F5" s="594"/>
      <c r="G5" s="594"/>
      <c r="H5" s="594"/>
      <c r="I5" s="594"/>
      <c r="J5" s="595"/>
    </row>
    <row r="6" spans="2:10">
      <c r="B6" s="593"/>
      <c r="C6" s="594"/>
      <c r="D6" s="594"/>
      <c r="E6" s="594"/>
      <c r="F6" s="594"/>
      <c r="G6" s="594"/>
      <c r="H6" s="594"/>
      <c r="I6" s="594"/>
      <c r="J6" s="595"/>
    </row>
    <row r="7" spans="2:10" ht="15.75" thickBot="1">
      <c r="B7" s="596"/>
      <c r="C7" s="597"/>
      <c r="D7" s="597"/>
      <c r="E7" s="597"/>
      <c r="F7" s="597"/>
      <c r="G7" s="597"/>
      <c r="H7" s="597"/>
      <c r="I7" s="597"/>
      <c r="J7" s="598"/>
    </row>
    <row r="9" spans="2:10">
      <c r="B9" s="599" t="s">
        <v>508</v>
      </c>
      <c r="C9" s="600"/>
      <c r="D9" s="600"/>
      <c r="E9" s="600"/>
      <c r="F9" s="600"/>
      <c r="G9" s="600"/>
      <c r="H9" s="600"/>
      <c r="I9" s="600"/>
      <c r="J9" s="601"/>
    </row>
    <row r="10" spans="2:10">
      <c r="B10" s="602"/>
      <c r="C10" s="594"/>
      <c r="D10" s="594"/>
      <c r="E10" s="594"/>
      <c r="F10" s="594"/>
      <c r="G10" s="594"/>
      <c r="H10" s="594"/>
      <c r="I10" s="594"/>
      <c r="J10" s="603"/>
    </row>
    <row r="11" spans="2:10">
      <c r="B11" s="602"/>
      <c r="C11" s="594"/>
      <c r="D11" s="594"/>
      <c r="E11" s="594"/>
      <c r="F11" s="594"/>
      <c r="G11" s="594"/>
      <c r="H11" s="594"/>
      <c r="I11" s="594"/>
      <c r="J11" s="603"/>
    </row>
    <row r="12" spans="2:10">
      <c r="B12" s="602"/>
      <c r="C12" s="594"/>
      <c r="D12" s="594"/>
      <c r="E12" s="594"/>
      <c r="F12" s="594"/>
      <c r="G12" s="594"/>
      <c r="H12" s="594"/>
      <c r="I12" s="594"/>
      <c r="J12" s="603"/>
    </row>
    <row r="13" spans="2:10">
      <c r="B13" s="602"/>
      <c r="C13" s="594"/>
      <c r="D13" s="594"/>
      <c r="E13" s="594"/>
      <c r="F13" s="594"/>
      <c r="G13" s="594"/>
      <c r="H13" s="594"/>
      <c r="I13" s="594"/>
      <c r="J13" s="603"/>
    </row>
    <row r="14" spans="2:10">
      <c r="B14" s="602"/>
      <c r="C14" s="594"/>
      <c r="D14" s="594"/>
      <c r="E14" s="594"/>
      <c r="F14" s="594"/>
      <c r="G14" s="594"/>
      <c r="H14" s="594"/>
      <c r="I14" s="594"/>
      <c r="J14" s="603"/>
    </row>
    <row r="15" spans="2:10" ht="15.75" thickBot="1">
      <c r="B15" s="604"/>
      <c r="C15" s="605"/>
      <c r="D15" s="605"/>
      <c r="E15" s="605"/>
      <c r="F15" s="605"/>
      <c r="G15" s="605"/>
      <c r="H15" s="605"/>
      <c r="I15" s="605"/>
      <c r="J15" s="606"/>
    </row>
    <row r="17" spans="2:10">
      <c r="B17" s="599" t="s">
        <v>509</v>
      </c>
      <c r="C17" s="600"/>
      <c r="D17" s="600"/>
      <c r="E17" s="600"/>
      <c r="F17" s="600"/>
      <c r="G17" s="600"/>
      <c r="H17" s="600"/>
      <c r="I17" s="600"/>
      <c r="J17" s="601"/>
    </row>
    <row r="18" spans="2:10">
      <c r="B18" s="602"/>
      <c r="C18" s="594"/>
      <c r="D18" s="594"/>
      <c r="E18" s="594"/>
      <c r="F18" s="594"/>
      <c r="G18" s="594"/>
      <c r="H18" s="594"/>
      <c r="I18" s="594"/>
      <c r="J18" s="603"/>
    </row>
    <row r="19" spans="2:10">
      <c r="B19" s="602"/>
      <c r="C19" s="594"/>
      <c r="D19" s="594"/>
      <c r="E19" s="594"/>
      <c r="F19" s="594"/>
      <c r="G19" s="594"/>
      <c r="H19" s="594"/>
      <c r="I19" s="594"/>
      <c r="J19" s="603"/>
    </row>
    <row r="20" spans="2:10" ht="15.75" thickBot="1">
      <c r="B20" s="604"/>
      <c r="C20" s="605"/>
      <c r="D20" s="605"/>
      <c r="E20" s="605"/>
      <c r="F20" s="605"/>
      <c r="G20" s="605"/>
      <c r="H20" s="605"/>
      <c r="I20" s="605"/>
      <c r="J20" s="606"/>
    </row>
    <row r="22" spans="2:10">
      <c r="B22" s="599" t="s">
        <v>510</v>
      </c>
      <c r="C22" s="600"/>
      <c r="D22" s="600"/>
      <c r="E22" s="600"/>
      <c r="F22" s="600"/>
      <c r="G22" s="600"/>
      <c r="H22" s="600"/>
      <c r="I22" s="600"/>
      <c r="J22" s="601"/>
    </row>
    <row r="23" spans="2:10">
      <c r="B23" s="602"/>
      <c r="C23" s="594"/>
      <c r="D23" s="594"/>
      <c r="E23" s="594"/>
      <c r="F23" s="594"/>
      <c r="G23" s="594"/>
      <c r="H23" s="594"/>
      <c r="I23" s="594"/>
      <c r="J23" s="603"/>
    </row>
    <row r="24" spans="2:10">
      <c r="B24" s="602"/>
      <c r="C24" s="594"/>
      <c r="D24" s="594"/>
      <c r="E24" s="594"/>
      <c r="F24" s="594"/>
      <c r="G24" s="594"/>
      <c r="H24" s="594"/>
      <c r="I24" s="594"/>
      <c r="J24" s="603"/>
    </row>
    <row r="25" spans="2:10">
      <c r="B25" s="602"/>
      <c r="C25" s="594"/>
      <c r="D25" s="594"/>
      <c r="E25" s="594"/>
      <c r="F25" s="594"/>
      <c r="G25" s="594"/>
      <c r="H25" s="594"/>
      <c r="I25" s="594"/>
      <c r="J25" s="603"/>
    </row>
    <row r="26" spans="2:10">
      <c r="B26" s="602"/>
      <c r="C26" s="594"/>
      <c r="D26" s="594"/>
      <c r="E26" s="594"/>
      <c r="F26" s="594"/>
      <c r="G26" s="594"/>
      <c r="H26" s="594"/>
      <c r="I26" s="594"/>
      <c r="J26" s="603"/>
    </row>
    <row r="27" spans="2:10">
      <c r="B27" s="602"/>
      <c r="C27" s="594"/>
      <c r="D27" s="594"/>
      <c r="E27" s="594"/>
      <c r="F27" s="594"/>
      <c r="G27" s="594"/>
      <c r="H27" s="594"/>
      <c r="I27" s="594"/>
      <c r="J27" s="603"/>
    </row>
    <row r="28" spans="2:10">
      <c r="B28" s="602"/>
      <c r="C28" s="594"/>
      <c r="D28" s="594"/>
      <c r="E28" s="594"/>
      <c r="F28" s="594"/>
      <c r="G28" s="594"/>
      <c r="H28" s="594"/>
      <c r="I28" s="594"/>
      <c r="J28" s="603"/>
    </row>
    <row r="29" spans="2:10">
      <c r="B29" s="602"/>
      <c r="C29" s="594"/>
      <c r="D29" s="594"/>
      <c r="E29" s="594"/>
      <c r="F29" s="594"/>
      <c r="G29" s="594"/>
      <c r="H29" s="594"/>
      <c r="I29" s="594"/>
      <c r="J29" s="603"/>
    </row>
    <row r="30" spans="2:10" ht="15.75" thickBot="1">
      <c r="B30" s="604"/>
      <c r="C30" s="605"/>
      <c r="D30" s="605"/>
      <c r="E30" s="605"/>
      <c r="F30" s="605"/>
      <c r="G30" s="605"/>
      <c r="H30" s="605"/>
      <c r="I30" s="605"/>
      <c r="J30" s="60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52" zoomScale="80" zoomScaleNormal="80" workbookViewId="0">
      <selection activeCell="H7" sqref="H7"/>
    </sheetView>
  </sheetViews>
  <sheetFormatPr baseColWidth="10" defaultColWidth="10.42578125" defaultRowHeight="14.25"/>
  <cols>
    <col min="1" max="1" width="53.28515625" style="658" customWidth="1"/>
    <col min="2" max="2" width="15.42578125" style="659" customWidth="1"/>
    <col min="3" max="3" width="72.140625" style="610" customWidth="1"/>
    <col min="4" max="4" width="24.140625" style="659" customWidth="1"/>
    <col min="5" max="5" width="55.85546875" style="610" customWidth="1"/>
    <col min="6" max="6" width="4.7109375" style="610" customWidth="1"/>
    <col min="7" max="16384" width="10.42578125" style="610"/>
  </cols>
  <sheetData>
    <row r="1" spans="1:8" ht="80.099999999999994" customHeight="1">
      <c r="A1" s="607"/>
      <c r="B1" s="608" t="s">
        <v>511</v>
      </c>
      <c r="C1" s="608"/>
      <c r="D1" s="608"/>
      <c r="E1" s="607"/>
      <c r="F1" s="609"/>
      <c r="G1" s="609"/>
      <c r="H1" s="609"/>
    </row>
    <row r="2" spans="1:8" ht="54.75" customHeight="1">
      <c r="A2" s="611" t="s">
        <v>512</v>
      </c>
      <c r="B2" s="612" t="s">
        <v>513</v>
      </c>
      <c r="C2" s="613"/>
      <c r="D2" s="614" t="s">
        <v>9</v>
      </c>
      <c r="E2" s="615" t="s">
        <v>444</v>
      </c>
    </row>
    <row r="3" spans="1:8" ht="16.7" customHeight="1">
      <c r="A3" s="616"/>
      <c r="B3" s="617"/>
      <c r="C3" s="617"/>
      <c r="D3" s="618"/>
      <c r="E3" s="617"/>
    </row>
    <row r="4" spans="1:8" ht="54.75" customHeight="1">
      <c r="A4" s="611" t="s">
        <v>514</v>
      </c>
      <c r="B4" s="619"/>
      <c r="C4" s="620"/>
      <c r="D4" s="620"/>
      <c r="E4" s="620"/>
    </row>
    <row r="5" spans="1:8" ht="13.35" customHeight="1">
      <c r="A5" s="621"/>
      <c r="B5" s="622"/>
      <c r="D5" s="618"/>
      <c r="E5" s="618"/>
    </row>
    <row r="6" spans="1:8" ht="21" customHeight="1">
      <c r="A6" s="623" t="s">
        <v>515</v>
      </c>
      <c r="B6" s="624" t="s">
        <v>516</v>
      </c>
      <c r="C6" s="624"/>
      <c r="D6" s="624" t="s">
        <v>517</v>
      </c>
      <c r="E6" s="624"/>
    </row>
    <row r="7" spans="1:8" ht="115.5" customHeight="1">
      <c r="A7" s="623"/>
      <c r="B7" s="625"/>
      <c r="C7" s="626"/>
      <c r="D7" s="627" t="s">
        <v>518</v>
      </c>
      <c r="E7" s="627"/>
    </row>
    <row r="8" spans="1:8" ht="21" customHeight="1">
      <c r="A8" s="621"/>
      <c r="B8" s="622"/>
      <c r="D8" s="618"/>
      <c r="E8" s="618"/>
    </row>
    <row r="9" spans="1:8" ht="20.100000000000001" customHeight="1">
      <c r="A9" s="628" t="s">
        <v>10</v>
      </c>
      <c r="B9" s="628"/>
      <c r="C9" s="628"/>
      <c r="D9" s="628"/>
      <c r="E9" s="628"/>
    </row>
    <row r="10" spans="1:8" ht="20.100000000000001" customHeight="1">
      <c r="A10" s="629" t="s">
        <v>317</v>
      </c>
      <c r="B10" s="629" t="s">
        <v>11</v>
      </c>
      <c r="C10" s="629" t="s">
        <v>12</v>
      </c>
      <c r="D10" s="629" t="s">
        <v>13</v>
      </c>
      <c r="E10" s="629" t="s">
        <v>14</v>
      </c>
    </row>
    <row r="11" spans="1:8" s="634" customFormat="1" ht="118.5" customHeight="1">
      <c r="A11" s="630" t="s">
        <v>290</v>
      </c>
      <c r="B11" s="631">
        <v>1</v>
      </c>
      <c r="C11" s="632" t="s">
        <v>291</v>
      </c>
      <c r="D11" s="633">
        <v>1</v>
      </c>
      <c r="E11" s="632" t="s">
        <v>519</v>
      </c>
    </row>
    <row r="12" spans="1:8" s="634" customFormat="1" ht="113.25" customHeight="1">
      <c r="A12" s="630"/>
      <c r="B12" s="631">
        <v>2</v>
      </c>
      <c r="C12" s="632" t="s">
        <v>292</v>
      </c>
      <c r="D12" s="633"/>
      <c r="E12" s="632"/>
    </row>
    <row r="13" spans="1:8" ht="80.099999999999994" customHeight="1">
      <c r="A13" s="635" t="s">
        <v>293</v>
      </c>
      <c r="B13" s="636">
        <v>3</v>
      </c>
      <c r="C13" s="637" t="s">
        <v>294</v>
      </c>
      <c r="D13" s="636">
        <v>2</v>
      </c>
      <c r="E13" s="637" t="s">
        <v>295</v>
      </c>
    </row>
    <row r="14" spans="1:8" ht="80.099999999999994" customHeight="1">
      <c r="A14" s="635"/>
      <c r="B14" s="636">
        <v>4</v>
      </c>
      <c r="C14" s="637" t="s">
        <v>296</v>
      </c>
      <c r="D14" s="636"/>
      <c r="E14" s="637"/>
    </row>
    <row r="15" spans="1:8" ht="80.099999999999994" customHeight="1">
      <c r="A15" s="635"/>
      <c r="B15" s="636">
        <v>5</v>
      </c>
      <c r="C15" s="637" t="s">
        <v>297</v>
      </c>
      <c r="D15" s="636"/>
      <c r="E15" s="637"/>
    </row>
    <row r="16" spans="1:8" ht="80.099999999999994" customHeight="1">
      <c r="A16" s="638" t="s">
        <v>298</v>
      </c>
      <c r="B16" s="636">
        <v>6</v>
      </c>
      <c r="C16" s="637" t="s">
        <v>299</v>
      </c>
      <c r="D16" s="636">
        <v>3</v>
      </c>
      <c r="E16" s="632" t="s">
        <v>300</v>
      </c>
    </row>
    <row r="17" spans="1:10" ht="80.099999999999994" customHeight="1">
      <c r="A17" s="638"/>
      <c r="B17" s="636">
        <v>7</v>
      </c>
      <c r="C17" s="637" t="s">
        <v>301</v>
      </c>
      <c r="D17" s="636">
        <v>4</v>
      </c>
      <c r="E17" s="632" t="s">
        <v>302</v>
      </c>
    </row>
    <row r="18" spans="1:10" ht="80.099999999999994" customHeight="1">
      <c r="A18" s="638"/>
      <c r="B18" s="636">
        <v>8</v>
      </c>
      <c r="C18" s="637" t="s">
        <v>303</v>
      </c>
      <c r="D18" s="636"/>
      <c r="E18" s="639"/>
    </row>
    <row r="19" spans="1:10" ht="80.099999999999994" customHeight="1">
      <c r="A19" s="638"/>
      <c r="B19" s="636">
        <v>9</v>
      </c>
      <c r="C19" s="637" t="s">
        <v>304</v>
      </c>
      <c r="D19" s="636"/>
      <c r="E19" s="637"/>
    </row>
    <row r="20" spans="1:10" ht="80.099999999999994" customHeight="1">
      <c r="A20" s="638"/>
      <c r="B20" s="636">
        <v>10</v>
      </c>
      <c r="C20" s="637" t="s">
        <v>520</v>
      </c>
      <c r="D20" s="636"/>
      <c r="E20" s="632"/>
      <c r="J20" s="640"/>
    </row>
    <row r="21" spans="1:10" ht="80.099999999999994" customHeight="1">
      <c r="A21" s="638"/>
      <c r="B21" s="636">
        <v>11</v>
      </c>
      <c r="C21" s="637" t="s">
        <v>305</v>
      </c>
      <c r="D21" s="636"/>
      <c r="E21" s="637"/>
      <c r="J21" s="640"/>
    </row>
    <row r="22" spans="1:10" ht="80.099999999999994" customHeight="1">
      <c r="A22" s="638"/>
      <c r="B22" s="636">
        <v>12</v>
      </c>
      <c r="C22" s="637" t="s">
        <v>521</v>
      </c>
      <c r="D22" s="636"/>
      <c r="E22" s="637"/>
      <c r="J22" s="640"/>
    </row>
    <row r="23" spans="1:10" ht="80.099999999999994" customHeight="1">
      <c r="A23" s="638" t="s">
        <v>306</v>
      </c>
      <c r="B23" s="636">
        <v>13</v>
      </c>
      <c r="C23" s="632" t="s">
        <v>307</v>
      </c>
      <c r="D23" s="631">
        <v>5</v>
      </c>
      <c r="E23" s="632" t="s">
        <v>522</v>
      </c>
    </row>
    <row r="24" spans="1:10" ht="80.099999999999994" customHeight="1">
      <c r="A24" s="638"/>
      <c r="B24" s="636">
        <v>14</v>
      </c>
      <c r="C24" s="632" t="s">
        <v>308</v>
      </c>
      <c r="D24" s="631">
        <v>6</v>
      </c>
      <c r="E24" s="632" t="s">
        <v>309</v>
      </c>
    </row>
    <row r="25" spans="1:10" ht="80.099999999999994" customHeight="1">
      <c r="A25" s="638"/>
      <c r="B25" s="636">
        <v>15</v>
      </c>
      <c r="C25" s="632" t="s">
        <v>310</v>
      </c>
      <c r="D25" s="631">
        <v>7</v>
      </c>
      <c r="E25" s="632" t="s">
        <v>523</v>
      </c>
    </row>
    <row r="26" spans="1:10" ht="80.099999999999994" customHeight="1">
      <c r="A26" s="638"/>
      <c r="B26" s="636">
        <v>16</v>
      </c>
      <c r="C26" s="632" t="s">
        <v>311</v>
      </c>
      <c r="D26" s="631"/>
      <c r="E26" s="632"/>
    </row>
    <row r="27" spans="1:10" ht="174.6" customHeight="1">
      <c r="A27" s="641" t="s">
        <v>312</v>
      </c>
      <c r="B27" s="636">
        <v>17</v>
      </c>
      <c r="C27" s="632" t="s">
        <v>313</v>
      </c>
      <c r="D27" s="631">
        <v>8</v>
      </c>
      <c r="E27" s="632" t="s">
        <v>524</v>
      </c>
    </row>
    <row r="28" spans="1:10" ht="48.75" customHeight="1">
      <c r="A28" s="638" t="s">
        <v>314</v>
      </c>
      <c r="B28" s="636">
        <v>18</v>
      </c>
      <c r="C28" s="642" t="s">
        <v>315</v>
      </c>
      <c r="D28" s="636"/>
      <c r="E28" s="637"/>
    </row>
    <row r="29" spans="1:10" ht="87" customHeight="1">
      <c r="A29" s="638"/>
      <c r="B29" s="636">
        <v>19</v>
      </c>
      <c r="C29" s="642" t="s">
        <v>316</v>
      </c>
      <c r="D29" s="636"/>
      <c r="E29" s="637"/>
    </row>
    <row r="30" spans="1:10" ht="20.100000000000001" customHeight="1">
      <c r="A30" s="628" t="s">
        <v>15</v>
      </c>
      <c r="B30" s="628"/>
      <c r="C30" s="628"/>
      <c r="D30" s="628"/>
      <c r="E30" s="628"/>
    </row>
    <row r="31" spans="1:10" ht="20.100000000000001" customHeight="1">
      <c r="A31" s="629" t="s">
        <v>317</v>
      </c>
      <c r="B31" s="629" t="s">
        <v>11</v>
      </c>
      <c r="C31" s="629" t="s">
        <v>16</v>
      </c>
      <c r="D31" s="629" t="s">
        <v>13</v>
      </c>
      <c r="E31" s="629" t="s">
        <v>525</v>
      </c>
    </row>
    <row r="32" spans="1:10" ht="98.45" customHeight="1">
      <c r="A32" s="638" t="s">
        <v>318</v>
      </c>
      <c r="B32" s="631">
        <v>1</v>
      </c>
      <c r="C32" s="632" t="s">
        <v>319</v>
      </c>
      <c r="D32" s="631">
        <v>1</v>
      </c>
      <c r="E32" s="632" t="s">
        <v>320</v>
      </c>
    </row>
    <row r="33" spans="1:5" ht="81" customHeight="1">
      <c r="A33" s="638"/>
      <c r="B33" s="631">
        <v>2</v>
      </c>
      <c r="C33" s="632" t="s">
        <v>321</v>
      </c>
      <c r="D33" s="631">
        <v>2</v>
      </c>
      <c r="E33" s="632" t="s">
        <v>322</v>
      </c>
    </row>
    <row r="34" spans="1:5" ht="92.1" customHeight="1">
      <c r="A34" s="638"/>
      <c r="B34" s="631"/>
      <c r="C34" s="632"/>
      <c r="D34" s="631">
        <v>3</v>
      </c>
      <c r="E34" s="632" t="s">
        <v>323</v>
      </c>
    </row>
    <row r="35" spans="1:5" ht="68.25" customHeight="1">
      <c r="A35" s="638"/>
      <c r="B35" s="631"/>
      <c r="C35" s="632"/>
      <c r="D35" s="631">
        <v>4</v>
      </c>
      <c r="E35" s="632" t="s">
        <v>324</v>
      </c>
    </row>
    <row r="36" spans="1:5" ht="68.25" customHeight="1">
      <c r="A36" s="638"/>
      <c r="B36" s="631"/>
      <c r="C36" s="634"/>
      <c r="D36" s="631">
        <v>5</v>
      </c>
      <c r="E36" s="632" t="s">
        <v>526</v>
      </c>
    </row>
    <row r="37" spans="1:5" ht="41.45" customHeight="1">
      <c r="A37" s="638"/>
      <c r="B37" s="631"/>
      <c r="C37" s="642"/>
      <c r="D37" s="631">
        <v>6</v>
      </c>
      <c r="E37" s="632" t="s">
        <v>325</v>
      </c>
    </row>
    <row r="38" spans="1:5" ht="49.5" customHeight="1">
      <c r="A38" s="638"/>
      <c r="B38" s="631"/>
      <c r="C38" s="642"/>
      <c r="D38" s="631">
        <v>7</v>
      </c>
      <c r="E38" s="642" t="s">
        <v>326</v>
      </c>
    </row>
    <row r="39" spans="1:5" ht="49.5" customHeight="1">
      <c r="A39" s="638" t="s">
        <v>17</v>
      </c>
      <c r="B39" s="631">
        <v>3</v>
      </c>
      <c r="C39" s="642" t="s">
        <v>327</v>
      </c>
      <c r="D39" s="631">
        <v>8</v>
      </c>
      <c r="E39" s="642" t="s">
        <v>328</v>
      </c>
    </row>
    <row r="40" spans="1:5" ht="49.5" customHeight="1">
      <c r="A40" s="638"/>
      <c r="B40" s="631"/>
      <c r="C40" s="642"/>
      <c r="D40" s="631">
        <v>9</v>
      </c>
      <c r="E40" s="642" t="s">
        <v>329</v>
      </c>
    </row>
    <row r="41" spans="1:5" s="643" customFormat="1" ht="68.25" customHeight="1">
      <c r="A41" s="638"/>
      <c r="B41" s="631"/>
      <c r="C41" s="642"/>
      <c r="D41" s="631">
        <v>10</v>
      </c>
      <c r="E41" s="642" t="s">
        <v>330</v>
      </c>
    </row>
    <row r="42" spans="1:5" s="643" customFormat="1" ht="78.75" customHeight="1">
      <c r="A42" s="638"/>
      <c r="B42" s="631"/>
      <c r="C42" s="644"/>
      <c r="D42" s="631">
        <v>11</v>
      </c>
      <c r="E42" s="642" t="s">
        <v>331</v>
      </c>
    </row>
    <row r="43" spans="1:5" s="643" customFormat="1" ht="42.75">
      <c r="A43" s="638" t="s">
        <v>332</v>
      </c>
      <c r="B43" s="631">
        <v>4</v>
      </c>
      <c r="C43" s="632" t="s">
        <v>333</v>
      </c>
      <c r="D43" s="631">
        <v>12</v>
      </c>
      <c r="E43" s="645" t="s">
        <v>334</v>
      </c>
    </row>
    <row r="44" spans="1:5" s="643" customFormat="1" ht="55.5" customHeight="1">
      <c r="A44" s="638"/>
      <c r="B44" s="631">
        <v>5</v>
      </c>
      <c r="C44" s="632" t="s">
        <v>335</v>
      </c>
      <c r="D44" s="631"/>
      <c r="E44" s="632"/>
    </row>
    <row r="45" spans="1:5" s="643" customFormat="1" ht="42.75">
      <c r="A45" s="638"/>
      <c r="B45" s="631">
        <v>6</v>
      </c>
      <c r="C45" s="632" t="s">
        <v>336</v>
      </c>
      <c r="D45" s="631">
        <v>13</v>
      </c>
      <c r="E45" s="632" t="s">
        <v>337</v>
      </c>
    </row>
    <row r="46" spans="1:5" s="643" customFormat="1" ht="61.5" customHeight="1">
      <c r="A46" s="638"/>
      <c r="B46" s="631">
        <v>7</v>
      </c>
      <c r="C46" s="632" t="s">
        <v>527</v>
      </c>
      <c r="D46" s="631">
        <v>14</v>
      </c>
      <c r="E46" s="632" t="s">
        <v>338</v>
      </c>
    </row>
    <row r="47" spans="1:5" ht="71.25" customHeight="1">
      <c r="A47" s="638"/>
      <c r="B47" s="631">
        <v>8</v>
      </c>
      <c r="C47" s="645" t="s">
        <v>339</v>
      </c>
      <c r="D47" s="631">
        <v>15</v>
      </c>
      <c r="E47" s="632" t="s">
        <v>340</v>
      </c>
    </row>
    <row r="48" spans="1:5" ht="105" customHeight="1">
      <c r="A48" s="638"/>
      <c r="B48" s="631">
        <v>9</v>
      </c>
      <c r="C48" s="632" t="s">
        <v>528</v>
      </c>
      <c r="D48" s="631">
        <v>16</v>
      </c>
      <c r="E48" s="632" t="s">
        <v>341</v>
      </c>
    </row>
    <row r="49" spans="1:5" ht="75.599999999999994" customHeight="1">
      <c r="A49" s="638" t="s">
        <v>342</v>
      </c>
      <c r="B49" s="631">
        <v>10</v>
      </c>
      <c r="C49" s="632" t="s">
        <v>529</v>
      </c>
      <c r="D49" s="631">
        <v>17</v>
      </c>
      <c r="E49" s="632" t="s">
        <v>343</v>
      </c>
    </row>
    <row r="50" spans="1:5" ht="62.45" customHeight="1">
      <c r="A50" s="638"/>
      <c r="B50" s="631">
        <v>11</v>
      </c>
      <c r="C50" s="632" t="s">
        <v>530</v>
      </c>
      <c r="D50" s="633">
        <v>18</v>
      </c>
      <c r="E50" s="632" t="s">
        <v>344</v>
      </c>
    </row>
    <row r="51" spans="1:5" ht="28.5">
      <c r="A51" s="638"/>
      <c r="B51" s="631">
        <v>12</v>
      </c>
      <c r="C51" s="632" t="s">
        <v>345</v>
      </c>
      <c r="D51" s="633">
        <v>19</v>
      </c>
      <c r="E51" s="632" t="s">
        <v>346</v>
      </c>
    </row>
    <row r="52" spans="1:5" ht="57">
      <c r="A52" s="638" t="s">
        <v>18</v>
      </c>
      <c r="B52" s="631">
        <v>13</v>
      </c>
      <c r="C52" s="632" t="s">
        <v>347</v>
      </c>
      <c r="D52" s="633">
        <v>20</v>
      </c>
      <c r="E52" s="645" t="s">
        <v>348</v>
      </c>
    </row>
    <row r="53" spans="1:5" ht="28.5">
      <c r="A53" s="638"/>
      <c r="B53" s="631">
        <v>14</v>
      </c>
      <c r="C53" s="632" t="s">
        <v>531</v>
      </c>
      <c r="D53" s="633">
        <v>21</v>
      </c>
      <c r="E53" s="645" t="s">
        <v>349</v>
      </c>
    </row>
    <row r="54" spans="1:5" ht="71.25">
      <c r="A54" s="638"/>
      <c r="B54" s="631">
        <v>15</v>
      </c>
      <c r="C54" s="632" t="s">
        <v>532</v>
      </c>
      <c r="D54" s="633"/>
      <c r="E54" s="645"/>
    </row>
    <row r="55" spans="1:5" ht="28.5">
      <c r="A55" s="638"/>
      <c r="B55" s="631">
        <v>16</v>
      </c>
      <c r="C55" s="632" t="s">
        <v>350</v>
      </c>
      <c r="D55" s="633"/>
      <c r="E55" s="645"/>
    </row>
    <row r="56" spans="1:5">
      <c r="A56" s="638"/>
      <c r="B56" s="631">
        <v>17</v>
      </c>
      <c r="C56" s="632" t="s">
        <v>351</v>
      </c>
      <c r="D56" s="633"/>
      <c r="E56" s="645"/>
    </row>
    <row r="57" spans="1:5" ht="28.5">
      <c r="A57" s="638"/>
      <c r="B57" s="631">
        <v>18</v>
      </c>
      <c r="C57" s="632" t="s">
        <v>533</v>
      </c>
      <c r="D57" s="633"/>
      <c r="E57" s="645"/>
    </row>
    <row r="58" spans="1:5">
      <c r="A58" s="638"/>
      <c r="B58" s="631">
        <v>19</v>
      </c>
      <c r="C58" s="632" t="s">
        <v>352</v>
      </c>
      <c r="D58" s="633"/>
      <c r="E58" s="645"/>
    </row>
    <row r="59" spans="1:5" ht="28.5">
      <c r="A59" s="638"/>
      <c r="B59" s="631">
        <v>20</v>
      </c>
      <c r="C59" s="632" t="s">
        <v>353</v>
      </c>
      <c r="D59" s="633"/>
      <c r="E59" s="645"/>
    </row>
    <row r="60" spans="1:5" ht="28.5">
      <c r="A60" s="638"/>
      <c r="B60" s="631">
        <v>21</v>
      </c>
      <c r="C60" s="632" t="s">
        <v>354</v>
      </c>
      <c r="D60" s="633"/>
      <c r="E60" s="645"/>
    </row>
    <row r="61" spans="1:5">
      <c r="A61" s="638"/>
      <c r="B61" s="631">
        <v>22</v>
      </c>
      <c r="C61" s="632" t="s">
        <v>355</v>
      </c>
      <c r="D61" s="633"/>
      <c r="E61" s="646"/>
    </row>
    <row r="62" spans="1:5" ht="42.75">
      <c r="A62" s="638" t="s">
        <v>534</v>
      </c>
      <c r="B62" s="631">
        <v>23</v>
      </c>
      <c r="C62" s="632" t="s">
        <v>356</v>
      </c>
      <c r="D62" s="633">
        <v>22</v>
      </c>
      <c r="E62" s="645" t="s">
        <v>357</v>
      </c>
    </row>
    <row r="63" spans="1:5" ht="42.75">
      <c r="A63" s="638"/>
      <c r="B63" s="631">
        <v>24</v>
      </c>
      <c r="C63" s="632" t="s">
        <v>358</v>
      </c>
      <c r="D63" s="633">
        <v>23</v>
      </c>
      <c r="E63" s="632" t="s">
        <v>19</v>
      </c>
    </row>
    <row r="64" spans="1:5">
      <c r="A64" s="638"/>
      <c r="B64" s="631">
        <v>25</v>
      </c>
      <c r="C64" s="632" t="s">
        <v>359</v>
      </c>
      <c r="D64" s="633"/>
      <c r="E64" s="645"/>
    </row>
    <row r="65" spans="1:10" ht="42.75">
      <c r="A65" s="647" t="s">
        <v>20</v>
      </c>
      <c r="B65" s="631">
        <v>26</v>
      </c>
      <c r="C65" s="632" t="s">
        <v>360</v>
      </c>
      <c r="D65" s="633">
        <v>24</v>
      </c>
      <c r="E65" s="645" t="s">
        <v>361</v>
      </c>
    </row>
    <row r="66" spans="1:10" ht="45" customHeight="1">
      <c r="A66" s="648"/>
      <c r="B66" s="631"/>
      <c r="C66" s="632"/>
      <c r="D66" s="633"/>
      <c r="E66" s="633"/>
    </row>
    <row r="67" spans="1:10" ht="77.099999999999994" customHeight="1">
      <c r="A67" s="638" t="s">
        <v>362</v>
      </c>
      <c r="B67" s="631">
        <v>27</v>
      </c>
      <c r="C67" s="632" t="s">
        <v>363</v>
      </c>
      <c r="D67" s="633">
        <v>25</v>
      </c>
      <c r="E67" s="632" t="s">
        <v>364</v>
      </c>
    </row>
    <row r="68" spans="1:10" ht="15.95" customHeight="1">
      <c r="A68" s="638"/>
      <c r="B68" s="631"/>
      <c r="C68" s="632"/>
      <c r="D68" s="633">
        <v>26</v>
      </c>
      <c r="E68" s="632" t="s">
        <v>365</v>
      </c>
    </row>
    <row r="69" spans="1:10" ht="50.1" customHeight="1">
      <c r="A69" s="638" t="s">
        <v>366</v>
      </c>
      <c r="B69" s="631">
        <v>28</v>
      </c>
      <c r="C69" s="645" t="s">
        <v>367</v>
      </c>
      <c r="D69" s="633">
        <v>27</v>
      </c>
      <c r="E69" s="645" t="s">
        <v>368</v>
      </c>
    </row>
    <row r="70" spans="1:10" ht="50.1" customHeight="1">
      <c r="A70" s="638"/>
      <c r="B70" s="631">
        <v>29</v>
      </c>
      <c r="C70" s="645" t="s">
        <v>369</v>
      </c>
      <c r="D70" s="633">
        <v>28</v>
      </c>
      <c r="E70" s="645" t="s">
        <v>370</v>
      </c>
    </row>
    <row r="71" spans="1:10" ht="50.1" customHeight="1">
      <c r="A71" s="638"/>
      <c r="B71" s="631"/>
      <c r="C71" s="634"/>
      <c r="D71" s="633">
        <v>29</v>
      </c>
      <c r="E71" s="645" t="s">
        <v>371</v>
      </c>
    </row>
    <row r="72" spans="1:10" ht="50.1" customHeight="1">
      <c r="A72" s="638"/>
      <c r="B72" s="631"/>
      <c r="C72" s="649"/>
      <c r="D72" s="633">
        <v>30</v>
      </c>
      <c r="E72" s="645" t="s">
        <v>372</v>
      </c>
    </row>
    <row r="73" spans="1:10" ht="50.1" customHeight="1">
      <c r="A73" s="638"/>
      <c r="B73" s="631"/>
      <c r="C73" s="645"/>
      <c r="D73" s="633">
        <v>31</v>
      </c>
      <c r="E73" s="645" t="s">
        <v>373</v>
      </c>
    </row>
    <row r="74" spans="1:10" ht="50.1" customHeight="1">
      <c r="A74" s="638"/>
      <c r="B74" s="631"/>
      <c r="C74" s="645"/>
      <c r="D74" s="633">
        <v>32</v>
      </c>
      <c r="E74" s="645" t="s">
        <v>374</v>
      </c>
    </row>
    <row r="75" spans="1:10" ht="50.1" customHeight="1">
      <c r="A75" s="638"/>
      <c r="B75" s="631"/>
      <c r="C75" s="645"/>
      <c r="D75" s="633">
        <v>33</v>
      </c>
      <c r="E75" s="649" t="s">
        <v>375</v>
      </c>
    </row>
    <row r="76" spans="1:10" ht="39.950000000000003" customHeight="1">
      <c r="A76" s="638"/>
      <c r="B76" s="631"/>
      <c r="C76" s="633"/>
      <c r="D76" s="633">
        <v>34</v>
      </c>
      <c r="E76" s="645" t="s">
        <v>376</v>
      </c>
    </row>
    <row r="77" spans="1:10" ht="39.950000000000003" customHeight="1">
      <c r="A77" s="647" t="s">
        <v>377</v>
      </c>
      <c r="B77" s="631">
        <v>30</v>
      </c>
      <c r="C77" s="632" t="s">
        <v>21</v>
      </c>
      <c r="D77" s="633">
        <v>35</v>
      </c>
      <c r="E77" s="632" t="s">
        <v>378</v>
      </c>
    </row>
    <row r="78" spans="1:10" ht="72" customHeight="1">
      <c r="A78" s="650"/>
      <c r="B78" s="631">
        <v>31</v>
      </c>
      <c r="C78" s="632" t="s">
        <v>379</v>
      </c>
      <c r="D78" s="633">
        <v>36</v>
      </c>
      <c r="E78" s="632" t="s">
        <v>380</v>
      </c>
    </row>
    <row r="79" spans="1:10" ht="72" customHeight="1">
      <c r="A79" s="650"/>
      <c r="B79" s="631">
        <v>32</v>
      </c>
      <c r="C79" s="632" t="s">
        <v>381</v>
      </c>
      <c r="D79" s="651">
        <v>37</v>
      </c>
      <c r="E79" s="632" t="s">
        <v>535</v>
      </c>
    </row>
    <row r="80" spans="1:10" ht="72" customHeight="1">
      <c r="A80" s="650"/>
      <c r="B80" s="631">
        <v>33</v>
      </c>
      <c r="C80" s="632" t="s">
        <v>382</v>
      </c>
      <c r="D80" s="651">
        <v>38</v>
      </c>
      <c r="E80" s="632" t="s">
        <v>536</v>
      </c>
      <c r="J80" s="610" t="s">
        <v>518</v>
      </c>
    </row>
    <row r="81" spans="1:5" ht="72" customHeight="1">
      <c r="A81" s="650"/>
      <c r="B81" s="652">
        <v>34</v>
      </c>
      <c r="C81" s="653" t="s">
        <v>383</v>
      </c>
      <c r="D81" s="654">
        <v>39</v>
      </c>
      <c r="E81" s="653" t="s">
        <v>384</v>
      </c>
    </row>
    <row r="82" spans="1:5" ht="72" customHeight="1">
      <c r="A82" s="655"/>
      <c r="B82" s="656"/>
      <c r="C82" s="657"/>
      <c r="D82" s="656"/>
      <c r="E82" s="657"/>
    </row>
  </sheetData>
  <mergeCells count="25">
    <mergeCell ref="A65:A66"/>
    <mergeCell ref="A67:A68"/>
    <mergeCell ref="A69:A76"/>
    <mergeCell ref="A77:A81"/>
    <mergeCell ref="A39:A42"/>
    <mergeCell ref="A43:A48"/>
    <mergeCell ref="A49:A51"/>
    <mergeCell ref="A52:A61"/>
    <mergeCell ref="A62:A64"/>
    <mergeCell ref="A16:A22"/>
    <mergeCell ref="A23:A26"/>
    <mergeCell ref="A28:A29"/>
    <mergeCell ref="A30:E30"/>
    <mergeCell ref="A32:A38"/>
    <mergeCell ref="B1:D1"/>
    <mergeCell ref="B2:C2"/>
    <mergeCell ref="B4:E4"/>
    <mergeCell ref="A6:A7"/>
    <mergeCell ref="B6:C6"/>
    <mergeCell ref="D6:E6"/>
    <mergeCell ref="B7:C7"/>
    <mergeCell ref="D7:E7"/>
    <mergeCell ref="A9:E9"/>
    <mergeCell ref="A11:A12"/>
    <mergeCell ref="A13:A15"/>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120" zoomScaleNormal="90" workbookViewId="0">
      <selection activeCell="F6" sqref="F6"/>
    </sheetView>
  </sheetViews>
  <sheetFormatPr baseColWidth="10" defaultColWidth="10.5703125" defaultRowHeight="18.75"/>
  <cols>
    <col min="1" max="1" width="52.140625" style="16" customWidth="1"/>
    <col min="2" max="2" width="5.5703125" style="17" customWidth="1"/>
    <col min="3" max="3" width="5.5703125" style="15" customWidth="1"/>
    <col min="4" max="4" width="11.28515625" style="15" bestFit="1" customWidth="1"/>
    <col min="5" max="5" width="9.140625" style="15" bestFit="1" customWidth="1"/>
    <col min="6" max="6" width="44.42578125" style="16" customWidth="1"/>
  </cols>
  <sheetData>
    <row r="1" spans="1:7" s="678" customFormat="1" ht="83.25" customHeight="1">
      <c r="A1" s="676"/>
      <c r="B1" s="677" t="s">
        <v>537</v>
      </c>
      <c r="C1" s="677"/>
      <c r="D1" s="677"/>
      <c r="E1" s="677"/>
      <c r="F1" s="676"/>
    </row>
    <row r="2" spans="1:7" ht="15.75">
      <c r="A2" s="660" t="s">
        <v>22</v>
      </c>
      <c r="B2" s="660"/>
      <c r="C2" s="660"/>
      <c r="D2" s="660"/>
      <c r="E2" s="660"/>
      <c r="F2" s="660"/>
    </row>
    <row r="3" spans="1:7" ht="28.5" customHeight="1">
      <c r="A3" s="661" t="s">
        <v>23</v>
      </c>
      <c r="B3" s="662" t="s">
        <v>24</v>
      </c>
      <c r="C3" s="662"/>
      <c r="D3" s="662"/>
      <c r="E3" s="662"/>
      <c r="F3" s="663" t="s">
        <v>25</v>
      </c>
    </row>
    <row r="4" spans="1:7" ht="46.5" customHeight="1">
      <c r="A4" s="661"/>
      <c r="B4" s="664" t="s">
        <v>26</v>
      </c>
      <c r="C4" s="664" t="s">
        <v>27</v>
      </c>
      <c r="D4" s="664" t="s">
        <v>28</v>
      </c>
      <c r="E4" s="664" t="s">
        <v>29</v>
      </c>
      <c r="F4" s="665"/>
    </row>
    <row r="5" spans="1:7" ht="45">
      <c r="A5" s="666" t="s">
        <v>385</v>
      </c>
      <c r="B5" s="667"/>
      <c r="C5" s="668"/>
      <c r="D5" s="668">
        <v>8.9</v>
      </c>
      <c r="E5" s="668">
        <v>13.16</v>
      </c>
      <c r="F5" s="669" t="s">
        <v>30</v>
      </c>
      <c r="G5" s="215"/>
    </row>
    <row r="6" spans="1:7" ht="45">
      <c r="A6" s="670" t="s">
        <v>386</v>
      </c>
      <c r="B6" s="667"/>
      <c r="C6" s="668"/>
      <c r="D6" s="668">
        <v>11</v>
      </c>
      <c r="E6" s="668" t="s">
        <v>387</v>
      </c>
      <c r="F6" s="669" t="s">
        <v>30</v>
      </c>
    </row>
    <row r="7" spans="1:7" ht="30">
      <c r="A7" s="670" t="s">
        <v>388</v>
      </c>
      <c r="B7" s="671"/>
      <c r="C7" s="672"/>
      <c r="D7" s="672">
        <v>1</v>
      </c>
      <c r="E7" s="672" t="s">
        <v>389</v>
      </c>
      <c r="F7" s="669" t="s">
        <v>30</v>
      </c>
    </row>
    <row r="8" spans="1:7" ht="30">
      <c r="A8" s="673" t="s">
        <v>390</v>
      </c>
      <c r="B8" s="671">
        <v>16</v>
      </c>
      <c r="C8" s="672">
        <v>3.4</v>
      </c>
      <c r="D8" s="672" t="s">
        <v>391</v>
      </c>
      <c r="E8" s="672" t="s">
        <v>392</v>
      </c>
      <c r="F8" s="669" t="s">
        <v>30</v>
      </c>
    </row>
    <row r="9" spans="1:7" ht="60">
      <c r="A9" s="673" t="s">
        <v>393</v>
      </c>
      <c r="B9" s="671" t="s">
        <v>394</v>
      </c>
      <c r="C9" s="671">
        <v>7</v>
      </c>
      <c r="D9" s="668" t="s">
        <v>395</v>
      </c>
      <c r="E9" s="668" t="s">
        <v>396</v>
      </c>
      <c r="F9" s="669" t="s">
        <v>30</v>
      </c>
    </row>
    <row r="10" spans="1:7" ht="45">
      <c r="A10" s="670" t="s">
        <v>397</v>
      </c>
      <c r="B10" s="667"/>
      <c r="C10" s="668"/>
      <c r="D10" s="668" t="s">
        <v>398</v>
      </c>
      <c r="E10" s="668">
        <v>28</v>
      </c>
      <c r="F10" s="669" t="s">
        <v>30</v>
      </c>
    </row>
    <row r="11" spans="1:7" ht="45">
      <c r="A11" s="674" t="s">
        <v>399</v>
      </c>
      <c r="B11" s="671"/>
      <c r="C11" s="672"/>
      <c r="D11" s="672" t="s">
        <v>400</v>
      </c>
      <c r="E11" s="672">
        <v>20.21</v>
      </c>
      <c r="F11" s="675" t="s">
        <v>30</v>
      </c>
    </row>
    <row r="12" spans="1:7" ht="45">
      <c r="A12" s="674" t="s">
        <v>401</v>
      </c>
      <c r="B12" s="671"/>
      <c r="C12" s="672"/>
      <c r="D12" s="668" t="s">
        <v>402</v>
      </c>
      <c r="E12" s="672" t="s">
        <v>403</v>
      </c>
      <c r="F12" s="675" t="s">
        <v>30</v>
      </c>
    </row>
    <row r="13" spans="1:7" ht="30">
      <c r="A13" s="674" t="s">
        <v>404</v>
      </c>
      <c r="B13" s="671">
        <v>2.17</v>
      </c>
      <c r="C13" s="672">
        <v>8</v>
      </c>
      <c r="D13" s="672">
        <v>1</v>
      </c>
      <c r="E13" s="672" t="s">
        <v>405</v>
      </c>
      <c r="F13" s="675" t="s">
        <v>406</v>
      </c>
    </row>
  </sheetData>
  <mergeCells count="4">
    <mergeCell ref="A2:F2"/>
    <mergeCell ref="A3:A4"/>
    <mergeCell ref="B3:E3"/>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5D751C9-D38B-4CF4-AA35-0F5D014CDCBA}"/>
    <dataValidation allowBlank="1" showInputMessage="1" showErrorMessage="1" prompt="Proponer y escribir en una frase la estrategia para gestionar la debilidad, la oportunidad, la amenaza o la fortaleza.Usar verbo de acción en infinitivo._x000a_" sqref="A3 G1" xr:uid="{FA775F4B-33FA-4955-925F-45BE6E3DB3D2}"/>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122" zoomScaleNormal="100" workbookViewId="0">
      <selection activeCell="D25" sqref="D25:E25"/>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278" t="s">
        <v>31</v>
      </c>
      <c r="C2" s="279"/>
      <c r="D2" s="279"/>
      <c r="E2" s="279"/>
      <c r="F2" s="279"/>
      <c r="G2" s="280"/>
    </row>
    <row r="3" spans="2:7" ht="15">
      <c r="B3" s="281" t="s">
        <v>32</v>
      </c>
      <c r="C3" s="282"/>
      <c r="D3" s="283"/>
      <c r="E3" s="283"/>
      <c r="F3" s="283"/>
      <c r="G3" s="284"/>
    </row>
    <row r="4" spans="2:7" ht="88.5" customHeight="1">
      <c r="B4" s="285" t="s">
        <v>33</v>
      </c>
      <c r="C4" s="286"/>
      <c r="D4" s="286"/>
      <c r="E4" s="286"/>
      <c r="F4" s="286"/>
      <c r="G4" s="287"/>
    </row>
    <row r="5" spans="2:7" ht="15">
      <c r="B5" s="123"/>
      <c r="C5" s="131"/>
      <c r="D5" s="132"/>
      <c r="E5" s="133"/>
      <c r="F5" s="133"/>
      <c r="G5" s="134"/>
    </row>
    <row r="6" spans="2:7" ht="16.5" customHeight="1">
      <c r="B6" s="288" t="s">
        <v>34</v>
      </c>
      <c r="C6" s="289"/>
      <c r="D6" s="289"/>
      <c r="E6" s="289"/>
      <c r="F6" s="289"/>
      <c r="G6" s="290"/>
    </row>
    <row r="7" spans="2:7" ht="62.25" customHeight="1">
      <c r="B7" s="288"/>
      <c r="C7" s="289"/>
      <c r="D7" s="289"/>
      <c r="E7" s="289"/>
      <c r="F7" s="289"/>
      <c r="G7" s="290"/>
    </row>
    <row r="8" spans="2:7" ht="14.25" customHeight="1" thickBot="1">
      <c r="B8" s="135"/>
      <c r="C8" s="136"/>
      <c r="D8" s="136"/>
      <c r="E8" s="137"/>
      <c r="F8" s="138"/>
      <c r="G8" s="139"/>
    </row>
    <row r="9" spans="2:7">
      <c r="B9" s="140"/>
      <c r="C9" s="141" t="s">
        <v>35</v>
      </c>
      <c r="D9" s="291" t="s">
        <v>36</v>
      </c>
      <c r="E9" s="292"/>
      <c r="F9" s="293" t="s">
        <v>37</v>
      </c>
      <c r="G9" s="294"/>
    </row>
    <row r="10" spans="2:7" ht="19.5" customHeight="1">
      <c r="B10" s="142"/>
      <c r="C10" s="125">
        <v>5</v>
      </c>
      <c r="D10" s="295" t="s">
        <v>38</v>
      </c>
      <c r="E10" s="296"/>
      <c r="F10" s="297" t="s">
        <v>39</v>
      </c>
      <c r="G10" s="298"/>
    </row>
    <row r="11" spans="2:7">
      <c r="B11" s="142"/>
      <c r="C11" s="125">
        <v>5</v>
      </c>
      <c r="D11" s="295" t="s">
        <v>40</v>
      </c>
      <c r="E11" s="296"/>
      <c r="F11" s="297" t="s">
        <v>41</v>
      </c>
      <c r="G11" s="298"/>
    </row>
    <row r="12" spans="2:7">
      <c r="B12" s="142"/>
      <c r="C12" s="125">
        <v>5</v>
      </c>
      <c r="D12" s="295" t="s">
        <v>42</v>
      </c>
      <c r="E12" s="296"/>
      <c r="F12" s="297" t="s">
        <v>43</v>
      </c>
      <c r="G12" s="298"/>
    </row>
    <row r="13" spans="2:7" ht="27.75" customHeight="1">
      <c r="B13" s="142"/>
      <c r="C13" s="125">
        <v>5</v>
      </c>
      <c r="D13" s="295" t="s">
        <v>44</v>
      </c>
      <c r="E13" s="296"/>
      <c r="F13" s="297" t="s">
        <v>45</v>
      </c>
      <c r="G13" s="298"/>
    </row>
    <row r="14" spans="2:7">
      <c r="B14" s="142"/>
      <c r="C14" s="125">
        <v>5</v>
      </c>
      <c r="D14" s="295" t="s">
        <v>46</v>
      </c>
      <c r="E14" s="296"/>
      <c r="F14" s="297" t="s">
        <v>47</v>
      </c>
      <c r="G14" s="298"/>
    </row>
    <row r="15" spans="2:7" ht="41.25" customHeight="1">
      <c r="B15" s="142"/>
      <c r="C15" s="125">
        <v>5</v>
      </c>
      <c r="D15" s="295" t="s">
        <v>48</v>
      </c>
      <c r="E15" s="296"/>
      <c r="F15" s="297" t="s">
        <v>49</v>
      </c>
      <c r="G15" s="298"/>
    </row>
    <row r="16" spans="2:7" ht="41.25" customHeight="1">
      <c r="B16" s="142"/>
      <c r="C16" s="125">
        <v>5</v>
      </c>
      <c r="D16" s="299" t="s">
        <v>50</v>
      </c>
      <c r="E16" s="300"/>
      <c r="F16" s="297" t="s">
        <v>51</v>
      </c>
      <c r="G16" s="298"/>
    </row>
    <row r="17" spans="2:7" ht="51.75" customHeight="1">
      <c r="B17" s="142"/>
      <c r="C17" s="125">
        <v>5</v>
      </c>
      <c r="D17" s="300" t="s">
        <v>52</v>
      </c>
      <c r="E17" s="301"/>
      <c r="F17" s="297" t="s">
        <v>53</v>
      </c>
      <c r="G17" s="298"/>
    </row>
    <row r="18" spans="2:7" ht="51.75" customHeight="1">
      <c r="B18" s="142"/>
      <c r="C18" s="125">
        <v>5</v>
      </c>
      <c r="D18" s="299" t="s">
        <v>54</v>
      </c>
      <c r="E18" s="300"/>
      <c r="F18" s="297" t="s">
        <v>55</v>
      </c>
      <c r="G18" s="298"/>
    </row>
    <row r="19" spans="2:7" ht="51.75" customHeight="1">
      <c r="B19" s="142"/>
      <c r="C19" s="125">
        <v>5</v>
      </c>
      <c r="D19" s="126" t="s">
        <v>56</v>
      </c>
      <c r="E19" s="127"/>
      <c r="F19" s="297" t="s">
        <v>57</v>
      </c>
      <c r="G19" s="298"/>
    </row>
    <row r="20" spans="2:7" ht="51.75" customHeight="1">
      <c r="B20" s="142"/>
      <c r="C20" s="125">
        <v>5</v>
      </c>
      <c r="D20" s="126" t="s">
        <v>58</v>
      </c>
      <c r="E20" s="127"/>
      <c r="F20" s="297" t="s">
        <v>59</v>
      </c>
      <c r="G20" s="298"/>
    </row>
    <row r="21" spans="2:7" ht="43.15" customHeight="1">
      <c r="B21" s="142"/>
      <c r="C21" s="125">
        <v>5</v>
      </c>
      <c r="D21" s="299" t="s">
        <v>60</v>
      </c>
      <c r="E21" s="300"/>
      <c r="F21" s="297" t="s">
        <v>61</v>
      </c>
      <c r="G21" s="298"/>
    </row>
    <row r="22" spans="2:7" ht="36" customHeight="1">
      <c r="B22" s="142"/>
      <c r="C22" s="125">
        <v>5</v>
      </c>
      <c r="D22" s="302" t="s">
        <v>62</v>
      </c>
      <c r="E22" s="303"/>
      <c r="F22" s="297" t="s">
        <v>63</v>
      </c>
      <c r="G22" s="298"/>
    </row>
    <row r="23" spans="2:7" ht="26.25" customHeight="1">
      <c r="B23" s="142"/>
      <c r="C23" s="125">
        <v>5</v>
      </c>
      <c r="D23" s="304" t="s">
        <v>64</v>
      </c>
      <c r="E23" s="304"/>
      <c r="F23" s="305" t="s">
        <v>65</v>
      </c>
      <c r="G23" s="298"/>
    </row>
    <row r="24" spans="2:7" ht="26.25" customHeight="1">
      <c r="B24" s="142"/>
      <c r="C24" s="125">
        <v>5</v>
      </c>
      <c r="D24" s="304" t="s">
        <v>66</v>
      </c>
      <c r="E24" s="304"/>
      <c r="F24" s="305" t="s">
        <v>67</v>
      </c>
      <c r="G24" s="298"/>
    </row>
    <row r="25" spans="2:7" ht="26.25" customHeight="1">
      <c r="B25" s="142"/>
      <c r="C25" s="125">
        <v>5</v>
      </c>
      <c r="D25" s="306" t="s">
        <v>68</v>
      </c>
      <c r="E25" s="307"/>
      <c r="F25" s="305" t="s">
        <v>69</v>
      </c>
      <c r="G25" s="298"/>
    </row>
    <row r="26" spans="2:7" ht="27" customHeight="1">
      <c r="B26" s="143"/>
      <c r="C26" s="308" t="s">
        <v>70</v>
      </c>
      <c r="D26" s="309"/>
      <c r="E26" s="309"/>
      <c r="F26" s="309"/>
      <c r="G26" s="310"/>
    </row>
    <row r="27" spans="2:7" ht="27" customHeight="1">
      <c r="B27" s="311" t="s">
        <v>71</v>
      </c>
      <c r="C27" s="312"/>
      <c r="D27" s="312"/>
      <c r="E27" s="312"/>
      <c r="F27" s="312"/>
      <c r="G27" s="313"/>
    </row>
    <row r="28" spans="2:7" ht="10.5" customHeight="1">
      <c r="B28" s="144"/>
      <c r="D28" s="145"/>
      <c r="E28" s="146"/>
      <c r="F28" s="147"/>
      <c r="G28" s="148"/>
    </row>
    <row r="29" spans="2:7">
      <c r="B29" s="144"/>
      <c r="C29" s="149"/>
      <c r="D29" s="314" t="s">
        <v>36</v>
      </c>
      <c r="E29" s="314"/>
      <c r="F29" s="315" t="s">
        <v>37</v>
      </c>
      <c r="G29" s="316"/>
    </row>
    <row r="30" spans="2:7">
      <c r="B30" s="144"/>
      <c r="D30" s="317" t="s">
        <v>38</v>
      </c>
      <c r="E30" s="317"/>
      <c r="F30" s="318" t="s">
        <v>72</v>
      </c>
      <c r="G30" s="319"/>
    </row>
    <row r="31" spans="2:7">
      <c r="B31" s="144"/>
      <c r="D31" s="317" t="s">
        <v>40</v>
      </c>
      <c r="E31" s="317"/>
      <c r="F31" s="318" t="s">
        <v>73</v>
      </c>
      <c r="G31" s="319"/>
    </row>
    <row r="32" spans="2:7">
      <c r="B32" s="144"/>
      <c r="D32" s="317" t="s">
        <v>42</v>
      </c>
      <c r="E32" s="317"/>
      <c r="F32" s="318" t="s">
        <v>74</v>
      </c>
      <c r="G32" s="319"/>
    </row>
    <row r="33" spans="2:7">
      <c r="B33" s="144"/>
      <c r="D33" s="317" t="s">
        <v>44</v>
      </c>
      <c r="E33" s="317"/>
      <c r="F33" s="318" t="s">
        <v>75</v>
      </c>
      <c r="G33" s="319"/>
    </row>
    <row r="34" spans="2:7">
      <c r="B34" s="144"/>
      <c r="D34" s="317" t="s">
        <v>46</v>
      </c>
      <c r="E34" s="317"/>
      <c r="F34" s="318" t="s">
        <v>76</v>
      </c>
      <c r="G34" s="319"/>
    </row>
    <row r="35" spans="2:7" ht="40.9" customHeight="1">
      <c r="B35" s="144"/>
      <c r="D35" s="317" t="s">
        <v>77</v>
      </c>
      <c r="E35" s="317"/>
      <c r="F35" s="318" t="s">
        <v>78</v>
      </c>
      <c r="G35" s="319"/>
    </row>
    <row r="36" spans="2:7" ht="102" customHeight="1">
      <c r="B36" s="124"/>
      <c r="C36" s="150"/>
      <c r="D36" s="317" t="s">
        <v>79</v>
      </c>
      <c r="E36" s="317"/>
      <c r="F36" s="320" t="s">
        <v>80</v>
      </c>
      <c r="G36" s="321"/>
    </row>
    <row r="37" spans="2:7" ht="30.75" customHeight="1">
      <c r="B37" s="124"/>
      <c r="C37" s="150"/>
      <c r="D37" s="317" t="s">
        <v>81</v>
      </c>
      <c r="E37" s="317"/>
      <c r="F37" s="318" t="s">
        <v>82</v>
      </c>
      <c r="G37" s="319"/>
    </row>
    <row r="38" spans="2:7" ht="33" customHeight="1">
      <c r="B38" s="124"/>
      <c r="C38" s="150"/>
      <c r="D38" s="317" t="s">
        <v>83</v>
      </c>
      <c r="E38" s="317"/>
      <c r="F38" s="318" t="s">
        <v>82</v>
      </c>
      <c r="G38" s="319"/>
    </row>
    <row r="39" spans="2:7" ht="30" customHeight="1">
      <c r="B39" s="124"/>
      <c r="C39" s="150"/>
      <c r="D39" s="317" t="s">
        <v>84</v>
      </c>
      <c r="E39" s="317"/>
      <c r="F39" s="318" t="s">
        <v>82</v>
      </c>
      <c r="G39" s="319"/>
    </row>
    <row r="40" spans="2:7" ht="30" customHeight="1">
      <c r="B40" s="124"/>
      <c r="C40" s="150"/>
      <c r="D40" s="317" t="s">
        <v>85</v>
      </c>
      <c r="E40" s="317"/>
      <c r="F40" s="322" t="s">
        <v>82</v>
      </c>
      <c r="G40" s="323"/>
    </row>
    <row r="41" spans="2:7" ht="30" customHeight="1">
      <c r="B41" s="124"/>
      <c r="C41" s="150"/>
      <c r="D41" s="324" t="s">
        <v>86</v>
      </c>
      <c r="E41" s="325"/>
      <c r="F41" s="318" t="s">
        <v>87</v>
      </c>
      <c r="G41" s="319"/>
    </row>
    <row r="42" spans="2:7" ht="97.5" customHeight="1">
      <c r="B42" s="124"/>
      <c r="C42" s="150"/>
      <c r="D42" s="317" t="s">
        <v>88</v>
      </c>
      <c r="E42" s="317"/>
      <c r="F42" s="320" t="s">
        <v>89</v>
      </c>
      <c r="G42" s="321"/>
    </row>
    <row r="43" spans="2:7" ht="31.5" customHeight="1">
      <c r="B43" s="124"/>
      <c r="C43" s="150"/>
      <c r="D43" s="317" t="s">
        <v>81</v>
      </c>
      <c r="E43" s="317"/>
      <c r="F43" s="318" t="s">
        <v>82</v>
      </c>
      <c r="G43" s="319"/>
    </row>
    <row r="44" spans="2:7" ht="35.25" customHeight="1">
      <c r="B44" s="124"/>
      <c r="C44" s="150"/>
      <c r="D44" s="317" t="s">
        <v>90</v>
      </c>
      <c r="E44" s="317"/>
      <c r="F44" s="318" t="s">
        <v>82</v>
      </c>
      <c r="G44" s="319"/>
    </row>
    <row r="45" spans="2:7" ht="57" customHeight="1">
      <c r="B45" s="124"/>
      <c r="C45" s="150"/>
      <c r="D45" s="317" t="s">
        <v>85</v>
      </c>
      <c r="E45" s="317"/>
      <c r="F45" s="318" t="s">
        <v>82</v>
      </c>
      <c r="G45" s="319"/>
    </row>
    <row r="46" spans="2:7" ht="32.25" customHeight="1">
      <c r="B46" s="124"/>
      <c r="C46" s="150"/>
      <c r="D46" s="317" t="s">
        <v>83</v>
      </c>
      <c r="E46" s="317"/>
      <c r="F46" s="318" t="s">
        <v>82</v>
      </c>
      <c r="G46" s="319"/>
    </row>
    <row r="47" spans="2:7" ht="32.25" customHeight="1">
      <c r="B47" s="124"/>
      <c r="C47" s="150"/>
      <c r="D47" s="324" t="s">
        <v>91</v>
      </c>
      <c r="E47" s="325"/>
      <c r="F47" s="322" t="s">
        <v>92</v>
      </c>
      <c r="G47" s="323"/>
    </row>
    <row r="48" spans="2:7" ht="32.25" customHeight="1">
      <c r="B48" s="124"/>
      <c r="C48" s="150"/>
      <c r="D48" s="317" t="s">
        <v>93</v>
      </c>
      <c r="E48" s="317"/>
      <c r="F48" s="318" t="s">
        <v>94</v>
      </c>
      <c r="G48" s="319"/>
    </row>
    <row r="49" spans="2:7" ht="32.25" customHeight="1">
      <c r="B49" s="124"/>
      <c r="C49" s="150"/>
      <c r="D49" s="317" t="s">
        <v>95</v>
      </c>
      <c r="E49" s="317"/>
      <c r="F49" s="318" t="s">
        <v>96</v>
      </c>
      <c r="G49" s="319"/>
    </row>
    <row r="50" spans="2:7" ht="32.25" customHeight="1">
      <c r="B50" s="124"/>
      <c r="C50" s="150"/>
      <c r="D50" s="317" t="s">
        <v>97</v>
      </c>
      <c r="E50" s="317"/>
      <c r="F50" s="318" t="s">
        <v>98</v>
      </c>
      <c r="G50" s="319"/>
    </row>
    <row r="51" spans="2:7" ht="32.25" customHeight="1">
      <c r="B51" s="124"/>
      <c r="C51" s="150"/>
      <c r="D51" s="145"/>
      <c r="E51" s="145"/>
      <c r="F51" s="147"/>
      <c r="G51" s="148"/>
    </row>
    <row r="52" spans="2:7" ht="32.25" customHeight="1">
      <c r="B52" s="124"/>
      <c r="C52" s="150"/>
      <c r="D52" s="145"/>
      <c r="E52" s="145"/>
      <c r="F52" s="147"/>
      <c r="G52" s="148"/>
    </row>
    <row r="53" spans="2:7" ht="32.25" customHeight="1">
      <c r="B53" s="124"/>
      <c r="C53" s="150"/>
      <c r="D53" s="145"/>
      <c r="E53" s="145"/>
      <c r="F53" s="147"/>
      <c r="G53" s="148"/>
    </row>
    <row r="54" spans="2:7" ht="21.75" customHeight="1">
      <c r="B54" s="326" t="s">
        <v>99</v>
      </c>
      <c r="C54" s="327"/>
      <c r="D54" s="327"/>
      <c r="E54" s="327"/>
      <c r="F54" s="327"/>
      <c r="G54" s="328"/>
    </row>
    <row r="55" spans="2:7" ht="21.75" customHeight="1">
      <c r="B55" s="326" t="s">
        <v>100</v>
      </c>
      <c r="C55" s="327"/>
      <c r="D55" s="327"/>
      <c r="E55" s="327"/>
      <c r="F55" s="327"/>
      <c r="G55" s="328"/>
    </row>
    <row r="56" spans="2:7" ht="20.25" customHeight="1">
      <c r="B56" s="326" t="s">
        <v>101</v>
      </c>
      <c r="C56" s="327"/>
      <c r="D56" s="327"/>
      <c r="E56" s="327"/>
      <c r="F56" s="327"/>
      <c r="G56" s="328"/>
    </row>
    <row r="57" spans="2:7" ht="20.25" customHeight="1">
      <c r="B57" s="326" t="s">
        <v>102</v>
      </c>
      <c r="C57" s="327"/>
      <c r="D57" s="327"/>
      <c r="E57" s="327"/>
      <c r="F57" s="327"/>
      <c r="G57" s="328"/>
    </row>
    <row r="58" spans="2:7" ht="59.25" customHeight="1" thickBot="1">
      <c r="B58" s="329" t="s">
        <v>103</v>
      </c>
      <c r="C58" s="330"/>
      <c r="D58" s="330"/>
      <c r="E58" s="330"/>
      <c r="F58" s="330"/>
      <c r="G58" s="331"/>
    </row>
    <row r="59" spans="2:7">
      <c r="B59" s="151"/>
      <c r="C59" s="152"/>
      <c r="D59" s="151"/>
      <c r="E59" s="151"/>
      <c r="F59" s="151"/>
      <c r="G59" s="151"/>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1"/>
  <sheetViews>
    <sheetView showGridLines="0" topLeftCell="A7" zoomScale="78" zoomScaleNormal="78" zoomScalePageLayoutView="50" workbookViewId="0">
      <pane ySplit="3" topLeftCell="A10" activePane="bottomLeft" state="frozen"/>
      <selection activeCell="A7" sqref="A7"/>
      <selection pane="bottomLeft" activeCell="F14" sqref="F14:F17"/>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30.140625" customWidth="1"/>
    <col min="14" max="14" width="26.28515625" customWidth="1"/>
    <col min="15" max="15" width="9.7109375" customWidth="1"/>
    <col min="16" max="267" width="11.42578125" style="19"/>
    <col min="268" max="16384" width="11.42578125" style="24"/>
  </cols>
  <sheetData>
    <row r="1" spans="1:267" s="21" customFormat="1" ht="27">
      <c r="A1" s="367"/>
      <c r="B1" s="368"/>
      <c r="C1" s="368"/>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369"/>
      <c r="B2" s="370"/>
      <c r="C2" s="370"/>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371" t="s">
        <v>104</v>
      </c>
      <c r="B4" s="371"/>
      <c r="C4" s="371"/>
      <c r="D4" s="353" t="s">
        <v>105</v>
      </c>
      <c r="E4" s="354"/>
      <c r="F4" s="354"/>
      <c r="G4" s="354"/>
      <c r="H4" s="354"/>
      <c r="I4" s="354"/>
      <c r="J4" s="354"/>
      <c r="K4" s="354"/>
      <c r="L4" s="354"/>
      <c r="M4" s="354"/>
      <c r="N4" s="355"/>
      <c r="O4" s="188"/>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357" t="s">
        <v>106</v>
      </c>
      <c r="B5" s="357"/>
      <c r="C5" s="357"/>
      <c r="D5" s="356"/>
      <c r="E5" s="354"/>
      <c r="F5" s="354"/>
      <c r="G5" s="354"/>
      <c r="H5" s="354"/>
      <c r="I5" s="354"/>
      <c r="J5" s="354"/>
      <c r="K5" s="354"/>
      <c r="L5" s="354"/>
      <c r="M5" s="354"/>
      <c r="N5" s="355"/>
      <c r="O5" s="189"/>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358" t="s">
        <v>107</v>
      </c>
      <c r="B6" s="358"/>
      <c r="C6" s="358"/>
      <c r="D6" s="356"/>
      <c r="E6" s="354"/>
      <c r="F6" s="354"/>
      <c r="G6" s="354"/>
      <c r="H6" s="354"/>
      <c r="I6" s="354"/>
      <c r="J6" s="354"/>
      <c r="K6" s="354"/>
      <c r="L6" s="354"/>
      <c r="M6" s="354"/>
      <c r="N6" s="355"/>
      <c r="O6" s="153"/>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4" t="s">
        <v>108</v>
      </c>
      <c r="B7" s="202"/>
      <c r="C7" s="203"/>
      <c r="D7" s="359" t="s">
        <v>109</v>
      </c>
      <c r="E7" s="379" t="s">
        <v>110</v>
      </c>
      <c r="F7" s="380"/>
      <c r="G7" s="380"/>
      <c r="H7" s="381"/>
      <c r="I7" s="364" t="s">
        <v>111</v>
      </c>
      <c r="J7" s="365"/>
      <c r="K7" s="365"/>
      <c r="L7" s="365"/>
      <c r="M7" s="366"/>
      <c r="N7" s="360" t="s">
        <v>112</v>
      </c>
      <c r="O7" s="361"/>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36" customHeight="1" thickTop="1">
      <c r="A8" s="372" t="s">
        <v>113</v>
      </c>
      <c r="B8" s="374" t="s">
        <v>114</v>
      </c>
      <c r="C8" s="201" t="s">
        <v>115</v>
      </c>
      <c r="D8" s="359"/>
      <c r="E8" s="376" t="s">
        <v>52</v>
      </c>
      <c r="F8" s="378" t="s">
        <v>116</v>
      </c>
      <c r="G8" s="378" t="s">
        <v>117</v>
      </c>
      <c r="H8" s="378" t="s">
        <v>58</v>
      </c>
      <c r="I8" s="362" t="s">
        <v>118</v>
      </c>
      <c r="J8" s="129" t="s">
        <v>119</v>
      </c>
      <c r="K8" s="362" t="s">
        <v>111</v>
      </c>
      <c r="L8" s="362" t="s">
        <v>120</v>
      </c>
      <c r="M8" s="362" t="s">
        <v>121</v>
      </c>
      <c r="N8" s="391" t="s">
        <v>122</v>
      </c>
      <c r="O8" s="391"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373"/>
      <c r="B9" s="375"/>
      <c r="C9" s="207" t="s">
        <v>124</v>
      </c>
      <c r="D9" s="359"/>
      <c r="E9" s="377"/>
      <c r="F9" s="363"/>
      <c r="G9" s="363"/>
      <c r="H9" s="363"/>
      <c r="I9" s="363"/>
      <c r="J9" s="128" t="s">
        <v>125</v>
      </c>
      <c r="K9" s="363" t="s">
        <v>126</v>
      </c>
      <c r="L9" s="363"/>
      <c r="M9" s="363" t="s">
        <v>126</v>
      </c>
      <c r="N9" s="393"/>
      <c r="O9" s="392"/>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08">
        <v>1</v>
      </c>
      <c r="B10" s="412" t="s">
        <v>445</v>
      </c>
      <c r="C10" s="410" t="s">
        <v>450</v>
      </c>
      <c r="D10" s="234" t="s">
        <v>454</v>
      </c>
      <c r="E10" s="425">
        <v>365</v>
      </c>
      <c r="F10" s="404">
        <v>5</v>
      </c>
      <c r="G10" s="406">
        <f>+F10/E10</f>
        <v>1.3698630136986301E-2</v>
      </c>
      <c r="H10" s="35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200</v>
      </c>
      <c r="J10" s="172" t="s">
        <v>205</v>
      </c>
      <c r="K10" s="160" t="str">
        <f>IFERROR(CONCATENATE(INDEX('8- Políticas de Administración '!$B$16:$F$53,MATCH('5- Identificación de Riesgos'!J10,'8- Políticas de Administración '!$C$16:$C$54,0),1)," - ",L10),"")</f>
        <v>Leve - 1</v>
      </c>
      <c r="L10" s="191">
        <f>IFERROR(VLOOKUP(INDEX('8- Políticas de Administración '!$B$16:$F$63,MATCH('5- Identificación de Riesgos'!J10,'8- Políticas de Administración '!$C$16:$C$64,0),1),'8- Políticas de Administración '!$B$16:$F$64,5,FALSE),"")</f>
        <v>1</v>
      </c>
      <c r="M10" s="385" t="str">
        <f>IFERROR(CONCATENATE(INDEX('8- Políticas de Administración '!$B$16:$F$53,MATCH(ROUND(AVERAGE(L10:L13),0),'8- Políticas de Administración '!$F$16:$F$53,0),1)," - ",ROUND(AVERAGE(L10:L13),0)),"")</f>
        <v>Leve - 1</v>
      </c>
      <c r="N10" s="387" t="str">
        <f>IFERROR(CONCATENATE(VLOOKUP((LEFT(H10,LEN(H10)-4)&amp;LEFT(M10,LEN(M10)-4)),'9- Matriz de Calor '!$D$18:$E$42,2,0)," - ",RIGHT(H10,1)*RIGHT(M10,1)),"")</f>
        <v>Bajo - 1</v>
      </c>
      <c r="O10" s="390">
        <f>RIGHT(H10,1)*RIGHT(M10,1)</f>
        <v>1</v>
      </c>
      <c r="P10" s="20"/>
    </row>
    <row r="11" spans="1:267" ht="52.5" customHeight="1">
      <c r="A11" s="409"/>
      <c r="B11" s="400"/>
      <c r="C11" s="411"/>
      <c r="D11" s="170" t="s">
        <v>455</v>
      </c>
      <c r="E11" s="426"/>
      <c r="F11" s="405"/>
      <c r="G11" s="407"/>
      <c r="H11" s="352"/>
      <c r="I11" s="161" t="s">
        <v>200</v>
      </c>
      <c r="J11" s="99" t="s">
        <v>205</v>
      </c>
      <c r="K11" s="161"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386"/>
      <c r="N11" s="388"/>
      <c r="O11" s="383"/>
      <c r="P11" s="20"/>
    </row>
    <row r="12" spans="1:267" ht="55.5" customHeight="1">
      <c r="A12" s="409"/>
      <c r="B12" s="400"/>
      <c r="C12" s="411"/>
      <c r="D12" s="170"/>
      <c r="E12" s="426"/>
      <c r="F12" s="405"/>
      <c r="G12" s="407"/>
      <c r="H12" s="352"/>
      <c r="I12" s="161"/>
      <c r="J12" s="214"/>
      <c r="K12" s="161"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386"/>
      <c r="N12" s="388"/>
      <c r="O12" s="383"/>
      <c r="P12" s="20"/>
    </row>
    <row r="13" spans="1:267" ht="17.25" thickBot="1">
      <c r="A13" s="409"/>
      <c r="B13" s="413"/>
      <c r="C13" s="411"/>
      <c r="D13" s="170"/>
      <c r="E13" s="426"/>
      <c r="F13" s="405"/>
      <c r="G13" s="407"/>
      <c r="H13" s="352"/>
      <c r="I13" s="161"/>
      <c r="J13" s="214"/>
      <c r="K13" s="161"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341"/>
      <c r="N13" s="389"/>
      <c r="O13" s="384"/>
      <c r="P13" s="20"/>
    </row>
    <row r="14" spans="1:267" ht="60.75" thickBot="1">
      <c r="A14" s="408">
        <v>2</v>
      </c>
      <c r="B14" s="422" t="s">
        <v>446</v>
      </c>
      <c r="C14" s="427" t="s">
        <v>451</v>
      </c>
      <c r="D14" s="198" t="s">
        <v>456</v>
      </c>
      <c r="E14" s="404">
        <v>365</v>
      </c>
      <c r="F14" s="404">
        <v>2</v>
      </c>
      <c r="G14" s="349">
        <f t="shared" ref="G14" si="0">+F14/E14</f>
        <v>5.4794520547945206E-3</v>
      </c>
      <c r="H14" s="351"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60" t="s">
        <v>131</v>
      </c>
      <c r="J14" s="172" t="s">
        <v>132</v>
      </c>
      <c r="K14" s="160" t="str">
        <f>IFERROR(CONCATENATE(INDEX('8- Políticas de Administración '!$B$16:$F$53,MATCH('5- Identificación de Riesgos'!J14,'8- Políticas de Administración '!$C$16:$C$54,0),1)," - ",L14),"")</f>
        <v>Leve - 1</v>
      </c>
      <c r="L14" s="191">
        <f>IFERROR(VLOOKUP(INDEX('8- Políticas de Administración '!$B$16:$F$63,MATCH('5- Identificación de Riesgos'!J14,'8- Políticas de Administración '!$C$16:$C$64,0),1),'8- Políticas de Administración '!$B$16:$F$64,5,FALSE),"")</f>
        <v>1</v>
      </c>
      <c r="M14" s="332" t="str">
        <f>IFERROR(CONCATENATE(INDEX('8- Políticas de Administración '!$B$16:$F$53,MATCH(ROUND(AVERAGE(L14:L17),0),'8- Políticas de Administración '!$F$16:$F$53,0),1)," - ",ROUND(AVERAGE(L14:L17),0)),"")</f>
        <v>Leve - 1</v>
      </c>
      <c r="N14" s="334" t="str">
        <f>IFERROR(CONCATENATE(VLOOKUP((LEFT(H14,LEN(H14)-4)&amp;LEFT(M14,LEN(M14)-4)),'9- Matriz de Calor '!$D$18:$E$42,2,0)," - ",RIGHT(H14,1)*RIGHT(M14,1)),"")</f>
        <v>Bajo - 1</v>
      </c>
      <c r="O14" s="336">
        <f>RIGHT(H14,1)*RIGHT(M14,1)</f>
        <v>1</v>
      </c>
    </row>
    <row r="15" spans="1:267" ht="39.75" customHeight="1" thickBot="1">
      <c r="A15" s="409"/>
      <c r="B15" s="423"/>
      <c r="C15" s="428"/>
      <c r="D15" s="198" t="s">
        <v>457</v>
      </c>
      <c r="E15" s="405"/>
      <c r="F15" s="405"/>
      <c r="G15" s="350"/>
      <c r="H15" s="352"/>
      <c r="I15" s="161" t="s">
        <v>131</v>
      </c>
      <c r="J15" s="214" t="s">
        <v>132</v>
      </c>
      <c r="K15" s="160" t="str">
        <f>IFERROR(CONCATENATE(INDEX('8- Políticas de Administración '!$B$16:$F$53,MATCH('5- Identificación de Riesgos'!J15,'8- Políticas de Administración '!$C$16:$C$54,0),1)," - ",L15),"")</f>
        <v>Leve - 1</v>
      </c>
      <c r="L15" s="190">
        <f>IFERROR(VLOOKUP(INDEX('8- Políticas de Administración '!$B$16:$F$63,MATCH('5- Identificación de Riesgos'!J15,'8- Políticas de Administración '!$C$16:$C$64,0),1),'8- Políticas de Administración '!$B$16:$F$64,5,FALSE),"")</f>
        <v>1</v>
      </c>
      <c r="M15" s="333"/>
      <c r="N15" s="335"/>
      <c r="O15" s="336"/>
    </row>
    <row r="16" spans="1:267" ht="37.5" customHeight="1">
      <c r="A16" s="409"/>
      <c r="B16" s="423"/>
      <c r="C16" s="428"/>
      <c r="D16" s="198"/>
      <c r="E16" s="405"/>
      <c r="F16" s="405"/>
      <c r="G16" s="350"/>
      <c r="H16" s="352"/>
      <c r="I16" s="161"/>
      <c r="J16" s="99"/>
      <c r="K16" s="160"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33"/>
      <c r="N16" s="335"/>
      <c r="O16" s="336"/>
    </row>
    <row r="17" spans="1:15" ht="55.5" customHeight="1" thickBot="1">
      <c r="A17" s="409"/>
      <c r="B17" s="424"/>
      <c r="C17" s="428"/>
      <c r="D17" s="199"/>
      <c r="E17" s="405"/>
      <c r="F17" s="405"/>
      <c r="G17" s="350"/>
      <c r="H17" s="352"/>
      <c r="I17" s="161"/>
      <c r="J17" s="214"/>
      <c r="K17" s="161"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33"/>
      <c r="N17" s="335"/>
      <c r="O17" s="336"/>
    </row>
    <row r="18" spans="1:15" s="195" customFormat="1" ht="42.75" customHeight="1">
      <c r="A18" s="390">
        <v>3</v>
      </c>
      <c r="B18" s="422" t="s">
        <v>447</v>
      </c>
      <c r="C18" s="385" t="s">
        <v>452</v>
      </c>
      <c r="D18" s="197" t="s">
        <v>458</v>
      </c>
      <c r="E18" s="414">
        <v>365</v>
      </c>
      <c r="F18" s="414">
        <v>1</v>
      </c>
      <c r="G18" s="416">
        <f>+F18/E18</f>
        <v>2.7397260273972603E-3</v>
      </c>
      <c r="H18" s="351"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163" t="s">
        <v>131</v>
      </c>
      <c r="J18" s="211" t="s">
        <v>132</v>
      </c>
      <c r="K18" s="163" t="str">
        <f>IFERROR(CONCATENATE(INDEX('8- Políticas de Administración '!$B$16:$F$53,MATCH('5- Identificación de Riesgos'!J18,'8- Políticas de Administración '!$C$16:$C$54,0),1)," - ",L18),"")</f>
        <v>Leve - 1</v>
      </c>
      <c r="L18" s="196">
        <f>IFERROR(VLOOKUP(INDEX('8- Políticas de Administración '!$B$16:$F$63,MATCH('5- Identificación de Riesgos'!J18,'8- Políticas de Administración '!$C$16:$C$64,0),1),'8- Políticas de Administración '!$B$16:$F$64,5,FALSE),"")</f>
        <v>1</v>
      </c>
      <c r="M18" s="332" t="str">
        <f>IFERROR(CONCATENATE(INDEX('8- Políticas de Administración '!$B$16:$F$53,MATCH(ROUND(AVERAGE(L18:L21),0),'8- Políticas de Administración '!$F$16:$F$53,0),1)," - ",ROUND(AVERAGE(L18:L21),0)),"")</f>
        <v>Leve - 1</v>
      </c>
      <c r="N18" s="334" t="str">
        <f>IFERROR(CONCATENATE(VLOOKUP((LEFT(H18,LEN(H18)-4)&amp;LEFT(M18,LEN(M18)-4)),'9- Matriz de Calor '!$D$18:$E$42,2,0)," - ",RIGHT(H18,1)*RIGHT(M18,1)),"")</f>
        <v>Bajo - 1</v>
      </c>
      <c r="O18" s="336">
        <f t="shared" ref="O18" si="1">RIGHT(H18,1)*RIGHT(M18,1)</f>
        <v>1</v>
      </c>
    </row>
    <row r="19" spans="1:15" s="195" customFormat="1" ht="40.5" customHeight="1">
      <c r="A19" s="383"/>
      <c r="B19" s="423"/>
      <c r="C19" s="386"/>
      <c r="D19" s="197" t="s">
        <v>459</v>
      </c>
      <c r="E19" s="415"/>
      <c r="F19" s="415"/>
      <c r="G19" s="417"/>
      <c r="H19" s="352"/>
      <c r="I19" s="161" t="s">
        <v>131</v>
      </c>
      <c r="J19" s="99" t="s">
        <v>132</v>
      </c>
      <c r="K19" s="161" t="str">
        <f>IFERROR(CONCATENATE(INDEX('8- Políticas de Administración '!$B$16:$F$53,MATCH('5- Identificación de Riesgos'!J19,'8- Políticas de Administración '!$C$16:$C$54,0),1)," - ",L19),"")</f>
        <v>Leve - 1</v>
      </c>
      <c r="L19" s="196">
        <f>IFERROR(VLOOKUP(INDEX('8- Políticas de Administración '!$B$16:$F$63,MATCH('5- Identificación de Riesgos'!J19,'8- Políticas de Administración '!$C$16:$C$64,0),1),'8- Políticas de Administración '!$B$16:$F$64,5,FALSE),"")</f>
        <v>1</v>
      </c>
      <c r="M19" s="333"/>
      <c r="N19" s="335"/>
      <c r="O19" s="336"/>
    </row>
    <row r="20" spans="1:15" s="195" customFormat="1" ht="42.75" customHeight="1">
      <c r="A20" s="383"/>
      <c r="B20" s="423"/>
      <c r="C20" s="386"/>
      <c r="D20" s="223"/>
      <c r="E20" s="415"/>
      <c r="F20" s="415"/>
      <c r="G20" s="417"/>
      <c r="H20" s="352"/>
      <c r="I20" s="161"/>
      <c r="J20" s="214"/>
      <c r="K20" s="161" t="str">
        <f>IFERROR(CONCATENATE(INDEX('8- Políticas de Administración '!$B$16:$F$53,MATCH('5- Identificación de Riesgos'!J20,'8- Políticas de Administración '!$C$16:$C$54,0),1)," - ",L20),"")</f>
        <v/>
      </c>
      <c r="L20" s="196" t="str">
        <f>IFERROR(VLOOKUP(INDEX('8- Políticas de Administración '!$B$16:$F$63,MATCH('5- Identificación de Riesgos'!J20,'8- Políticas de Administración '!$C$16:$C$64,0),1),'8- Políticas de Administración '!$B$16:$F$64,5,FALSE),"")</f>
        <v/>
      </c>
      <c r="M20" s="333"/>
      <c r="N20" s="335"/>
      <c r="O20" s="336"/>
    </row>
    <row r="21" spans="1:15" s="195" customFormat="1" ht="15.75" thickBot="1">
      <c r="A21" s="383"/>
      <c r="B21" s="424"/>
      <c r="C21" s="386"/>
      <c r="D21" s="197"/>
      <c r="E21" s="415"/>
      <c r="F21" s="415"/>
      <c r="G21" s="417"/>
      <c r="H21" s="352"/>
      <c r="I21" s="161"/>
      <c r="J21" s="214"/>
      <c r="K21" s="161" t="str">
        <f>IFERROR(CONCATENATE(INDEX('8- Políticas de Administración '!$B$16:$F$53,MATCH('5- Identificación de Riesgos'!J21,'8- Políticas de Administración '!$C$16:$C$54,0),1)," - ",L21),"")</f>
        <v/>
      </c>
      <c r="L21" s="196" t="str">
        <f>IFERROR(VLOOKUP(INDEX('8- Políticas de Administración '!$B$16:$F$63,MATCH('5- Identificación de Riesgos'!J21,'8- Políticas de Administración '!$C$16:$C$64,0),1),'8- Políticas de Administración '!$B$16:$F$64,5,FALSE),"")</f>
        <v/>
      </c>
      <c r="M21" s="333"/>
      <c r="N21" s="335"/>
      <c r="O21" s="336"/>
    </row>
    <row r="22" spans="1:15" s="229" customFormat="1" ht="49.5" customHeight="1">
      <c r="A22" s="420">
        <v>4</v>
      </c>
      <c r="B22" s="422" t="s">
        <v>448</v>
      </c>
      <c r="C22" s="402" t="s">
        <v>407</v>
      </c>
      <c r="D22" s="239" t="s">
        <v>409</v>
      </c>
      <c r="E22" s="418">
        <v>1000</v>
      </c>
      <c r="F22" s="418">
        <v>1</v>
      </c>
      <c r="G22" s="431">
        <f t="shared" ref="G22" si="2">+F22/E22</f>
        <v>1E-3</v>
      </c>
      <c r="H22" s="429"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94" t="s">
        <v>127</v>
      </c>
      <c r="J22" s="208" t="s">
        <v>136</v>
      </c>
      <c r="K22" s="227" t="str">
        <f>IFERROR(CONCATENATE(INDEX('8- Políticas de Administración '!$B$16:$F$53,MATCH('5- Identificación de Riesgos'!J22,'8- Políticas de Administración '!$C$16:$C$54,0),1)," - ",L22),"")</f>
        <v>Leve - 1</v>
      </c>
      <c r="L22" s="228">
        <f>IFERROR(VLOOKUP(INDEX('8- Políticas de Administración '!$B$16:$F$63,MATCH('5- Identificación de Riesgos'!J22,'8- Políticas de Administración '!$C$16:$C$64,0),1),'8- Políticas de Administración '!$B$16:$F$64,5,FALSE),"")</f>
        <v>1</v>
      </c>
      <c r="M22" s="394" t="str">
        <f>IFERROR(CONCATENATE(INDEX('8- Políticas de Administración '!$B$16:$F$53,MATCH(ROUND(AVERAGE(L22:L24),0),'8- Políticas de Administración '!$F$16:$F$53,0),1)," - ",ROUND(AVERAGE(L22:L24),0)),"")</f>
        <v>Leve - 1</v>
      </c>
      <c r="N22" s="396" t="str">
        <f>IFERROR(CONCATENATE(VLOOKUP((LEFT(H22,LEN(H22)-4)&amp;LEFT(M22,LEN(M22)-4)),'9- Matriz de Calor '!$D$18:$E$42,2,0)," - ",RIGHT(H22,1)*RIGHT(M22,1)),"")</f>
        <v>Bajo - 1</v>
      </c>
      <c r="O22" s="398">
        <f t="shared" ref="O22" si="3">RIGHT(H22,1)*RIGHT(M22,1)</f>
        <v>1</v>
      </c>
    </row>
    <row r="23" spans="1:15" s="229" customFormat="1" ht="50.25" customHeight="1">
      <c r="A23" s="421"/>
      <c r="B23" s="423"/>
      <c r="C23" s="403"/>
      <c r="D23" s="230" t="s">
        <v>408</v>
      </c>
      <c r="E23" s="419"/>
      <c r="F23" s="419"/>
      <c r="G23" s="432"/>
      <c r="H23" s="430"/>
      <c r="I23" s="94" t="s">
        <v>127</v>
      </c>
      <c r="J23" s="99" t="s">
        <v>136</v>
      </c>
      <c r="K23" s="94" t="str">
        <f>IFERROR(CONCATENATE(INDEX('8- Políticas de Administración '!$B$16:$F$53,MATCH('5- Identificación de Riesgos'!J23,'8- Políticas de Administración '!$C$16:$C$54,0),1)," - ",L23),"")</f>
        <v>Leve - 1</v>
      </c>
      <c r="L23" s="228">
        <f>IFERROR(VLOOKUP(INDEX('8- Políticas de Administración '!$B$16:$F$63,MATCH('5- Identificación de Riesgos'!J23,'8- Políticas de Administración '!$C$16:$C$64,0),1),'8- Políticas de Administración '!$B$16:$F$64,5,FALSE),"")</f>
        <v>1</v>
      </c>
      <c r="M23" s="395"/>
      <c r="N23" s="397"/>
      <c r="O23" s="398"/>
    </row>
    <row r="24" spans="1:15" s="229" customFormat="1" ht="52.5" customHeight="1" thickBot="1">
      <c r="A24" s="421"/>
      <c r="B24" s="424"/>
      <c r="C24" s="403"/>
      <c r="D24" s="226" t="s">
        <v>420</v>
      </c>
      <c r="E24" s="419"/>
      <c r="F24" s="419"/>
      <c r="G24" s="432"/>
      <c r="H24" s="430"/>
      <c r="I24" s="94" t="s">
        <v>127</v>
      </c>
      <c r="J24" s="99" t="s">
        <v>136</v>
      </c>
      <c r="K24" s="94" t="str">
        <f>IFERROR(CONCATENATE(INDEX('8- Políticas de Administración '!$B$16:$F$53,MATCH('5- Identificación de Riesgos'!J24,'8- Políticas de Administración '!$C$16:$C$54,0),1)," - ",L24),"")</f>
        <v>Leve - 1</v>
      </c>
      <c r="L24" s="228">
        <f>IFERROR(VLOOKUP(INDEX('8- Políticas de Administración '!$B$16:$F$63,MATCH('5- Identificación de Riesgos'!J24,'8- Políticas de Administración '!$C$16:$C$64,0),1),'8- Políticas de Administración '!$B$16:$F$64,5,FALSE),"")</f>
        <v>1</v>
      </c>
      <c r="M24" s="395"/>
      <c r="N24" s="397"/>
      <c r="O24" s="398"/>
    </row>
    <row r="25" spans="1:15" s="229" customFormat="1" ht="35.25" customHeight="1" thickBot="1">
      <c r="A25" s="395">
        <v>5</v>
      </c>
      <c r="B25" s="399" t="s">
        <v>449</v>
      </c>
      <c r="C25" s="402" t="s">
        <v>453</v>
      </c>
      <c r="D25" s="231" t="s">
        <v>460</v>
      </c>
      <c r="E25" s="347">
        <v>1000</v>
      </c>
      <c r="F25" s="347">
        <v>1</v>
      </c>
      <c r="G25" s="348">
        <f t="shared" ref="G25" si="4">+F25/E25</f>
        <v>1E-3</v>
      </c>
      <c r="H25" s="345"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32" t="s">
        <v>129</v>
      </c>
      <c r="J25" s="208" t="s">
        <v>213</v>
      </c>
      <c r="K25" s="158" t="str">
        <f>IFERROR(CONCATENATE(INDEX('8- Políticas de Administración '!$B$16:$F$53,MATCH('5- Identificación de Riesgos'!J25,'8- Políticas de Administración '!$C$16:$C$54,0),1)," - ",L25),"")</f>
        <v>Leve - 1</v>
      </c>
      <c r="L25" s="228">
        <f>IFERROR(VLOOKUP(INDEX('8- Políticas de Administración '!$B$16:$F$63,MATCH('5- Identificación de Riesgos'!J25,'8- Políticas de Administración '!$C$16:$C$64,0),1),'8- Políticas de Administración '!$B$16:$F$64,5,FALSE),"")</f>
        <v>1</v>
      </c>
      <c r="M25" s="385" t="str">
        <f>IFERROR(CONCATENATE(INDEX('8- Políticas de Administración '!$B$16:$F$53,MATCH(ROUND(AVERAGE(L25:L27),0),'8- Políticas de Administración '!$F$16:$F$53,0),1)," - ",ROUND(AVERAGE(L25:L27),0)),"")</f>
        <v>Leve - 1</v>
      </c>
      <c r="N25" s="387" t="str">
        <f>IFERROR(CONCATENATE(VLOOKUP((LEFT(H25,LEN(H25)-4)&amp;LEFT(M25,LEN(M25)-4)),'9- Matriz de Calor '!$D$18:$E$42,2,0)," - ",RIGHT(H25,1)*RIGHT(M25,1)),"")</f>
        <v>Bajo - 1</v>
      </c>
      <c r="O25" s="382">
        <f t="shared" ref="O25" si="5">RIGHT(H25,1)*RIGHT(M25,1)</f>
        <v>1</v>
      </c>
    </row>
    <row r="26" spans="1:15" s="229" customFormat="1" ht="29.25" customHeight="1" thickBot="1">
      <c r="A26" s="395"/>
      <c r="B26" s="400"/>
      <c r="C26" s="403"/>
      <c r="D26" s="233" t="s">
        <v>461</v>
      </c>
      <c r="E26" s="347"/>
      <c r="F26" s="347"/>
      <c r="G26" s="348"/>
      <c r="H26" s="346"/>
      <c r="I26" s="232" t="s">
        <v>129</v>
      </c>
      <c r="J26" s="208" t="s">
        <v>213</v>
      </c>
      <c r="K26" s="158" t="str">
        <f>IFERROR(CONCATENATE(INDEX('8- Políticas de Administración '!$B$16:$F$53,MATCH('5- Identificación de Riesgos'!J26,'8- Políticas de Administración '!$C$16:$C$54,0),1)," - ",L26),"")</f>
        <v>Leve - 1</v>
      </c>
      <c r="L26" s="228">
        <f>IFERROR(VLOOKUP(INDEX('8- Políticas de Administración '!$B$16:$F$63,MATCH('5- Identificación de Riesgos'!J26,'8- Políticas de Administración '!$C$16:$C$64,0),1),'8- Políticas de Administración '!$B$16:$F$64,5,FALSE),"")</f>
        <v>1</v>
      </c>
      <c r="M26" s="386"/>
      <c r="N26" s="388"/>
      <c r="O26" s="383"/>
    </row>
    <row r="27" spans="1:15" s="229" customFormat="1" ht="37.5" customHeight="1" thickBot="1">
      <c r="A27" s="395"/>
      <c r="B27" s="401"/>
      <c r="C27" s="403"/>
      <c r="D27" s="233" t="s">
        <v>462</v>
      </c>
      <c r="E27" s="347"/>
      <c r="F27" s="347"/>
      <c r="G27" s="348"/>
      <c r="H27" s="346"/>
      <c r="I27" s="232" t="s">
        <v>129</v>
      </c>
      <c r="J27" s="208" t="s">
        <v>213</v>
      </c>
      <c r="K27" s="158" t="str">
        <f>IFERROR(CONCATENATE(INDEX('8- Políticas de Administración '!$B$16:$F$53,MATCH('5- Identificación de Riesgos'!J27,'8- Políticas de Administración '!$C$16:$C$54,0),1)," - ",L27),"")</f>
        <v>Leve - 1</v>
      </c>
      <c r="L27" s="228">
        <f>IFERROR(VLOOKUP(INDEX('8- Políticas de Administración '!$B$16:$F$63,MATCH('5- Identificación de Riesgos'!J27,'8- Políticas de Administración '!$C$16:$C$64,0),1),'8- Políticas de Administración '!$B$16:$F$64,5,FALSE),"")</f>
        <v>1</v>
      </c>
      <c r="M27" s="341"/>
      <c r="N27" s="389"/>
      <c r="O27" s="384"/>
    </row>
    <row r="28" spans="1:15" ht="135.75" thickBot="1">
      <c r="A28" s="337">
        <v>6</v>
      </c>
      <c r="B28" s="338" t="s">
        <v>428</v>
      </c>
      <c r="C28" s="341" t="s">
        <v>140</v>
      </c>
      <c r="D28" s="168" t="s">
        <v>432</v>
      </c>
      <c r="E28" s="342">
        <v>120</v>
      </c>
      <c r="F28" s="342">
        <v>2</v>
      </c>
      <c r="G28" s="349">
        <f t="shared" ref="G28" si="6">+F28/E28</f>
        <v>1.6666666666666666E-2</v>
      </c>
      <c r="H28" s="351"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0" t="s">
        <v>140</v>
      </c>
      <c r="J28" s="172" t="s">
        <v>221</v>
      </c>
      <c r="K28" s="158" t="str">
        <f>IFERROR(CONCATENATE(INDEX('8- Políticas de Administración '!$B$16:$F$53,MATCH('5- Identificación de Riesgos'!J27,'8- Políticas de Administración '!$C$16:$C$54,0),1)," - ",L27),"")</f>
        <v>Leve - 1</v>
      </c>
      <c r="L28" s="191">
        <f>IFERROR(VLOOKUP(INDEX('8- Políticas de Administración '!$B$16:$F$63,MATCH('5- Identificación de Riesgos'!J28,'8- Políticas de Administración '!$C$16:$C$64,0),1),'8- Políticas de Administración '!$B$16:$F$64,5,FALSE),"")</f>
        <v>1</v>
      </c>
      <c r="M28" s="332" t="str">
        <f>IFERROR(CONCATENATE(INDEX('8- Políticas de Administración '!$B$16:$F$53,MATCH(ROUND(AVERAGE(L28:L31),0),'8- Políticas de Administración '!$F$16:$F$53,0),1)," - ",ROUND(AVERAGE(L28:L31),0)),"")</f>
        <v>Leve - 1</v>
      </c>
      <c r="N28" s="334" t="str">
        <f>IFERROR(CONCATENATE(VLOOKUP((LEFT(H28,LEN(H28)-4)&amp;LEFT(M28,LEN(M28)-4)),'9- Matriz de Calor '!$D$18:$E$42,2,0)," - ",RIGHT(H28,1)*RIGHT(M28,1)),"")</f>
        <v>Bajo - 1</v>
      </c>
      <c r="O28" s="336">
        <f t="shared" ref="O28" si="7">RIGHT(H28,1)*RIGHT(M28,1)</f>
        <v>1</v>
      </c>
    </row>
    <row r="29" spans="1:15" ht="77.25" customHeight="1" thickBot="1">
      <c r="A29" s="337"/>
      <c r="B29" s="339"/>
      <c r="C29" s="333"/>
      <c r="D29" s="169" t="s">
        <v>429</v>
      </c>
      <c r="E29" s="343"/>
      <c r="F29" s="343"/>
      <c r="G29" s="350"/>
      <c r="H29" s="352"/>
      <c r="I29" s="161" t="s">
        <v>140</v>
      </c>
      <c r="J29" s="214" t="s">
        <v>221</v>
      </c>
      <c r="K29" s="158" t="str">
        <f>IFERROR(CONCATENATE(INDEX('8- Políticas de Administración '!$B$16:$F$53,MATCH('5- Identificación de Riesgos'!J27,'8- Políticas de Administración '!$C$16:$C$54,0),1)," - ",L27),"")</f>
        <v>Leve - 1</v>
      </c>
      <c r="L29" s="190">
        <f>IFERROR(VLOOKUP(INDEX('8- Políticas de Administración '!$B$16:$F$63,MATCH('5- Identificación de Riesgos'!J29,'8- Políticas de Administración '!$C$16:$C$64,0),1),'8- Políticas de Administración '!$B$16:$F$64,5,FALSE),"")</f>
        <v>1</v>
      </c>
      <c r="M29" s="333"/>
      <c r="N29" s="335"/>
      <c r="O29" s="336"/>
    </row>
    <row r="30" spans="1:15" ht="135.75" thickBot="1">
      <c r="A30" s="337"/>
      <c r="B30" s="339"/>
      <c r="C30" s="333"/>
      <c r="D30" s="169" t="s">
        <v>430</v>
      </c>
      <c r="E30" s="343"/>
      <c r="F30" s="343"/>
      <c r="G30" s="350"/>
      <c r="H30" s="352"/>
      <c r="I30" s="161" t="s">
        <v>140</v>
      </c>
      <c r="J30" s="214" t="s">
        <v>221</v>
      </c>
      <c r="K30" s="158" t="str">
        <f>IFERROR(CONCATENATE(INDEX('8- Políticas de Administración '!$B$16:$F$53,MATCH('5- Identificación de Riesgos'!J27,'8- Políticas de Administración '!$C$16:$C$54,0),1)," - ",L227),"")</f>
        <v xml:space="preserve">Leve - </v>
      </c>
      <c r="L30" s="190">
        <f>IFERROR(VLOOKUP(INDEX('8- Políticas de Administración '!$B$16:$F$63,MATCH('5- Identificación de Riesgos'!J30,'8- Políticas de Administración '!$C$16:$C$64,0),1),'8- Políticas de Administración '!$B$16:$F$64,5,FALSE),"")</f>
        <v>1</v>
      </c>
      <c r="M30" s="333"/>
      <c r="N30" s="335"/>
      <c r="O30" s="336"/>
    </row>
    <row r="31" spans="1:15" ht="60.75" thickBot="1">
      <c r="A31" s="337"/>
      <c r="B31" s="340"/>
      <c r="C31" s="333"/>
      <c r="D31" s="170" t="s">
        <v>431</v>
      </c>
      <c r="E31" s="344"/>
      <c r="F31" s="344"/>
      <c r="G31" s="350"/>
      <c r="H31" s="352"/>
      <c r="I31" s="161" t="s">
        <v>131</v>
      </c>
      <c r="J31" s="214" t="s">
        <v>132</v>
      </c>
      <c r="K31" s="161" t="str">
        <f>IFERROR(CONCATENATE(INDEX('8- Políticas de Administración '!$B$16:$F$53,MATCH('5- Identificación de Riesgos'!J31,'8- Políticas de Administración '!$C$16:$C$54,0),1)," - ",L31),"")</f>
        <v>Leve - 1</v>
      </c>
      <c r="L31" s="190">
        <f>IFERROR(VLOOKUP(INDEX('8- Políticas de Administración '!$B$16:$F$63,MATCH('5- Identificación de Riesgos'!J31,'8- Políticas de Administración '!$C$16:$C$64,0),1),'8- Políticas de Administración '!$B$16:$F$64,5,FALSE),"")</f>
        <v>1</v>
      </c>
      <c r="M31" s="333"/>
      <c r="N31" s="335"/>
      <c r="O31" s="336"/>
    </row>
  </sheetData>
  <mergeCells count="83">
    <mergeCell ref="F22:F24"/>
    <mergeCell ref="A22:A24"/>
    <mergeCell ref="B22:B24"/>
    <mergeCell ref="H10:H13"/>
    <mergeCell ref="A14:A17"/>
    <mergeCell ref="E10:E13"/>
    <mergeCell ref="B14:B17"/>
    <mergeCell ref="C14:C17"/>
    <mergeCell ref="B18:B21"/>
    <mergeCell ref="C18:C21"/>
    <mergeCell ref="C22:C24"/>
    <mergeCell ref="A18:A21"/>
    <mergeCell ref="H14:H17"/>
    <mergeCell ref="H18:H21"/>
    <mergeCell ref="H22:H24"/>
    <mergeCell ref="G22:G24"/>
    <mergeCell ref="N14:N17"/>
    <mergeCell ref="B25:B27"/>
    <mergeCell ref="A25:A27"/>
    <mergeCell ref="C25:C27"/>
    <mergeCell ref="F10:F13"/>
    <mergeCell ref="G10:G13"/>
    <mergeCell ref="A10:A13"/>
    <mergeCell ref="C10:C13"/>
    <mergeCell ref="B10:B13"/>
    <mergeCell ref="E14:E17"/>
    <mergeCell ref="G14:G17"/>
    <mergeCell ref="F14:F17"/>
    <mergeCell ref="E18:E21"/>
    <mergeCell ref="F18:F21"/>
    <mergeCell ref="G18:G21"/>
    <mergeCell ref="E22:E24"/>
    <mergeCell ref="O25:O27"/>
    <mergeCell ref="M10:M13"/>
    <mergeCell ref="N10:N13"/>
    <mergeCell ref="O10:O13"/>
    <mergeCell ref="O8:O9"/>
    <mergeCell ref="N8:N9"/>
    <mergeCell ref="M14:M17"/>
    <mergeCell ref="M25:M27"/>
    <mergeCell ref="N25:N27"/>
    <mergeCell ref="O14:O17"/>
    <mergeCell ref="O18:O21"/>
    <mergeCell ref="M18:M21"/>
    <mergeCell ref="N18:N21"/>
    <mergeCell ref="M22:M24"/>
    <mergeCell ref="N22:N24"/>
    <mergeCell ref="O22:O2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N7:O7"/>
    <mergeCell ref="K8:K9"/>
    <mergeCell ref="M8:M9"/>
    <mergeCell ref="I7:M7"/>
    <mergeCell ref="H25:H27"/>
    <mergeCell ref="E25:E27"/>
    <mergeCell ref="F25:F27"/>
    <mergeCell ref="G25:G27"/>
    <mergeCell ref="G28:G31"/>
    <mergeCell ref="H28:H31"/>
    <mergeCell ref="M28:M31"/>
    <mergeCell ref="N28:N31"/>
    <mergeCell ref="O28:O31"/>
    <mergeCell ref="A28:A31"/>
    <mergeCell ref="B28:B31"/>
    <mergeCell ref="C28:C31"/>
    <mergeCell ref="E28:E31"/>
    <mergeCell ref="F28:F31"/>
  </mergeCells>
  <conditionalFormatting sqref="H10 H14 H18 H22 H25">
    <cfRule type="containsText" dxfId="681" priority="546" operator="containsText" text="Muy Baja">
      <formula>NOT(ISERROR(SEARCH("Muy Baja",H10)))</formula>
    </cfRule>
    <cfRule type="containsText" dxfId="680" priority="547" operator="containsText" text="Baja">
      <formula>NOT(ISERROR(SEARCH("Baja",H10)))</formula>
    </cfRule>
    <cfRule type="containsText" dxfId="679" priority="548" operator="containsText" text="Muy Alta">
      <formula>NOT(ISERROR(SEARCH("Muy Alta",H10)))</formula>
    </cfRule>
    <cfRule type="containsText" dxfId="678" priority="550" operator="containsText" text="Alta">
      <formula>NOT(ISERROR(SEARCH("Alta",H10)))</formula>
    </cfRule>
    <cfRule type="containsText" dxfId="677" priority="551" operator="containsText" text="Media">
      <formula>NOT(ISERROR(SEARCH("Media",H10)))</formula>
    </cfRule>
    <cfRule type="containsText" dxfId="676" priority="552" operator="containsText" text="Media">
      <formula>NOT(ISERROR(SEARCH("Media",H10)))</formula>
    </cfRule>
    <cfRule type="containsText" dxfId="675" priority="553" operator="containsText" text="Media">
      <formula>NOT(ISERROR(SEARCH("Media",H10)))</formula>
    </cfRule>
    <cfRule type="containsText" dxfId="674" priority="554" operator="containsText" text="Muy Baja">
      <formula>NOT(ISERROR(SEARCH("Muy Baja",H10)))</formula>
    </cfRule>
    <cfRule type="containsText" dxfId="673" priority="555" operator="containsText" text="Baja">
      <formula>NOT(ISERROR(SEARCH("Baja",H10)))</formula>
    </cfRule>
    <cfRule type="containsText" dxfId="672" priority="556" operator="containsText" text="Muy Baja">
      <formula>NOT(ISERROR(SEARCH("Muy Baja",H10)))</formula>
    </cfRule>
    <cfRule type="containsText" dxfId="671" priority="557" operator="containsText" text="Muy Baja">
      <formula>NOT(ISERROR(SEARCH("Muy Baja",H10)))</formula>
    </cfRule>
    <cfRule type="containsText" dxfId="670" priority="558" operator="containsText" text="Muy Baja">
      <formula>NOT(ISERROR(SEARCH("Muy Baja",H10)))</formula>
    </cfRule>
    <cfRule type="containsText" dxfId="669" priority="559" operator="containsText" text="Muy Baja'Tabla probabilidad'!">
      <formula>NOT(ISERROR(SEARCH("Muy Baja'Tabla probabilidad'!",H10)))</formula>
    </cfRule>
    <cfRule type="containsText" dxfId="668" priority="560" operator="containsText" text="Muy bajo">
      <formula>NOT(ISERROR(SEARCH("Muy bajo",H10)))</formula>
    </cfRule>
    <cfRule type="containsText" dxfId="667" priority="561" operator="containsText" text="Alta">
      <formula>NOT(ISERROR(SEARCH("Alta",H10)))</formula>
    </cfRule>
    <cfRule type="containsText" dxfId="666" priority="562" operator="containsText" text="Media">
      <formula>NOT(ISERROR(SEARCH("Media",H10)))</formula>
    </cfRule>
    <cfRule type="containsText" dxfId="665" priority="563" operator="containsText" text="Baja">
      <formula>NOT(ISERROR(SEARCH("Baja",H10)))</formula>
    </cfRule>
    <cfRule type="containsText" dxfId="664" priority="564" operator="containsText" text="Muy baja">
      <formula>NOT(ISERROR(SEARCH("Muy baja",H10)))</formula>
    </cfRule>
    <cfRule type="cellIs" dxfId="663" priority="567" operator="between">
      <formula>1</formula>
      <formula>2</formula>
    </cfRule>
    <cfRule type="cellIs" dxfId="662" priority="568" operator="between">
      <formula>0</formula>
      <formula>2</formula>
    </cfRule>
  </conditionalFormatting>
  <conditionalFormatting sqref="H28">
    <cfRule type="containsText" dxfId="661" priority="1" operator="containsText" text="Muy Baja">
      <formula>NOT(ISERROR(SEARCH("Muy Baja",H28)))</formula>
    </cfRule>
    <cfRule type="containsText" dxfId="660" priority="2" operator="containsText" text="Baja">
      <formula>NOT(ISERROR(SEARCH("Baja",H28)))</formula>
    </cfRule>
    <cfRule type="containsText" dxfId="659" priority="3" operator="containsText" text="Muy Alta">
      <formula>NOT(ISERROR(SEARCH("Muy Alta",H28)))</formula>
    </cfRule>
    <cfRule type="containsText" dxfId="658" priority="4" operator="containsText" text="Alta">
      <formula>NOT(ISERROR(SEARCH("Alta",H28)))</formula>
    </cfRule>
    <cfRule type="containsText" dxfId="657" priority="5" operator="containsText" text="Media">
      <formula>NOT(ISERROR(SEARCH("Media",H28)))</formula>
    </cfRule>
    <cfRule type="containsText" dxfId="656" priority="6" operator="containsText" text="Media">
      <formula>NOT(ISERROR(SEARCH("Media",H28)))</formula>
    </cfRule>
    <cfRule type="containsText" dxfId="655" priority="7" operator="containsText" text="Media">
      <formula>NOT(ISERROR(SEARCH("Media",H28)))</formula>
    </cfRule>
    <cfRule type="containsText" dxfId="654" priority="8" operator="containsText" text="Muy Baja">
      <formula>NOT(ISERROR(SEARCH("Muy Baja",H28)))</formula>
    </cfRule>
    <cfRule type="containsText" dxfId="653" priority="9" operator="containsText" text="Baja">
      <formula>NOT(ISERROR(SEARCH("Baja",H28)))</formula>
    </cfRule>
    <cfRule type="containsText" dxfId="652" priority="10" operator="containsText" text="Muy Baja">
      <formula>NOT(ISERROR(SEARCH("Muy Baja",H28)))</formula>
    </cfRule>
    <cfRule type="containsText" dxfId="651" priority="11" operator="containsText" text="Muy Baja">
      <formula>NOT(ISERROR(SEARCH("Muy Baja",H28)))</formula>
    </cfRule>
    <cfRule type="containsText" dxfId="650" priority="12" operator="containsText" text="Muy Baja">
      <formula>NOT(ISERROR(SEARCH("Muy Baja",H28)))</formula>
    </cfRule>
    <cfRule type="containsText" dxfId="649" priority="13" operator="containsText" text="Muy Baja'Tabla probabilidad'!">
      <formula>NOT(ISERROR(SEARCH("Muy Baja'Tabla probabilidad'!",H28)))</formula>
    </cfRule>
    <cfRule type="containsText" dxfId="648" priority="14" operator="containsText" text="Muy bajo">
      <formula>NOT(ISERROR(SEARCH("Muy bajo",H28)))</formula>
    </cfRule>
    <cfRule type="containsText" dxfId="647" priority="15" operator="containsText" text="Alta">
      <formula>NOT(ISERROR(SEARCH("Alta",H28)))</formula>
    </cfRule>
    <cfRule type="containsText" dxfId="646" priority="16" operator="containsText" text="Media">
      <formula>NOT(ISERROR(SEARCH("Media",H28)))</formula>
    </cfRule>
    <cfRule type="containsText" dxfId="645" priority="17" operator="containsText" text="Baja">
      <formula>NOT(ISERROR(SEARCH("Baja",H28)))</formula>
    </cfRule>
    <cfRule type="containsText" dxfId="644" priority="18" operator="containsText" text="Muy baja">
      <formula>NOT(ISERROR(SEARCH("Muy baja",H28)))</formula>
    </cfRule>
    <cfRule type="cellIs" dxfId="643" priority="21" operator="between">
      <formula>1</formula>
      <formula>2</formula>
    </cfRule>
    <cfRule type="cellIs" dxfId="642" priority="22" operator="between">
      <formula>0</formula>
      <formula>2</formula>
    </cfRule>
  </conditionalFormatting>
  <conditionalFormatting sqref="M10 M14 M28 K31 K10:K17">
    <cfRule type="containsText" dxfId="641" priority="540" operator="containsText" text="Catastrófico">
      <formula>NOT(ISERROR(SEARCH("Catastrófico",K10)))</formula>
    </cfRule>
    <cfRule type="containsText" dxfId="640" priority="541" operator="containsText" text="Mayor">
      <formula>NOT(ISERROR(SEARCH("Mayor",K10)))</formula>
    </cfRule>
    <cfRule type="containsText" dxfId="639" priority="542" operator="containsText" text="Alta">
      <formula>NOT(ISERROR(SEARCH("Alta",K10)))</formula>
    </cfRule>
    <cfRule type="containsText" dxfId="638" priority="543" operator="containsText" text="Moderado">
      <formula>NOT(ISERROR(SEARCH("Moderado",K10)))</formula>
    </cfRule>
    <cfRule type="containsText" dxfId="637" priority="544" operator="containsText" text="Menor">
      <formula>NOT(ISERROR(SEARCH("Menor",K10)))</formula>
    </cfRule>
    <cfRule type="containsText" dxfId="636" priority="545" operator="containsText" text="Leve">
      <formula>NOT(ISERROR(SEARCH("Leve",K10)))</formula>
    </cfRule>
  </conditionalFormatting>
  <conditionalFormatting sqref="M18">
    <cfRule type="containsText" dxfId="635" priority="206" operator="containsText" text="Catastrófico">
      <formula>NOT(ISERROR(SEARCH("Catastrófico",M18)))</formula>
    </cfRule>
    <cfRule type="containsText" dxfId="634" priority="207" operator="containsText" text="Mayor">
      <formula>NOT(ISERROR(SEARCH("Mayor",M18)))</formula>
    </cfRule>
    <cfRule type="containsText" dxfId="633" priority="208" operator="containsText" text="Alta">
      <formula>NOT(ISERROR(SEARCH("Alta",M18)))</formula>
    </cfRule>
    <cfRule type="containsText" dxfId="632" priority="209" operator="containsText" text="Moderado">
      <formula>NOT(ISERROR(SEARCH("Moderado",M18)))</formula>
    </cfRule>
    <cfRule type="containsText" dxfId="631" priority="210" operator="containsText" text="Menor">
      <formula>NOT(ISERROR(SEARCH("Menor",M18)))</formula>
    </cfRule>
    <cfRule type="containsText" dxfId="630" priority="211" operator="containsText" text="Leve">
      <formula>NOT(ISERROR(SEARCH("Leve",M18)))</formula>
    </cfRule>
  </conditionalFormatting>
  <conditionalFormatting sqref="M22">
    <cfRule type="containsText" dxfId="629" priority="212" operator="containsText" text="Catastrófico">
      <formula>NOT(ISERROR(SEARCH("Catastrófico",M22)))</formula>
    </cfRule>
    <cfRule type="containsText" dxfId="628" priority="213" operator="containsText" text="Mayor">
      <formula>NOT(ISERROR(SEARCH("Mayor",M22)))</formula>
    </cfRule>
    <cfRule type="containsText" dxfId="627" priority="214" operator="containsText" text="Alta">
      <formula>NOT(ISERROR(SEARCH("Alta",M22)))</formula>
    </cfRule>
    <cfRule type="containsText" dxfId="626" priority="215" operator="containsText" text="Moderado">
      <formula>NOT(ISERROR(SEARCH("Moderado",M22)))</formula>
    </cfRule>
    <cfRule type="containsText" dxfId="625" priority="216" operator="containsText" text="Menor">
      <formula>NOT(ISERROR(SEARCH("Menor",M22)))</formula>
    </cfRule>
    <cfRule type="containsText" dxfId="624" priority="217" operator="containsText" text="Leve">
      <formula>NOT(ISERROR(SEARCH("Leve",M22)))</formula>
    </cfRule>
  </conditionalFormatting>
  <conditionalFormatting sqref="M25">
    <cfRule type="containsText" dxfId="623" priority="218" operator="containsText" text="Catastrófico">
      <formula>NOT(ISERROR(SEARCH("Catastrófico",M25)))</formula>
    </cfRule>
    <cfRule type="containsText" dxfId="622" priority="219" operator="containsText" text="Mayor">
      <formula>NOT(ISERROR(SEARCH("Mayor",M25)))</formula>
    </cfRule>
    <cfRule type="containsText" dxfId="621" priority="220" operator="containsText" text="Alta">
      <formula>NOT(ISERROR(SEARCH("Alta",M25)))</formula>
    </cfRule>
    <cfRule type="containsText" dxfId="620" priority="221" operator="containsText" text="Moderado">
      <formula>NOT(ISERROR(SEARCH("Moderado",M25)))</formula>
    </cfRule>
    <cfRule type="containsText" dxfId="619" priority="222" operator="containsText" text="Menor">
      <formula>NOT(ISERROR(SEARCH("Menor",M25)))</formula>
    </cfRule>
    <cfRule type="containsText" dxfId="618" priority="223" operator="containsText" text="Leve">
      <formula>NOT(ISERROR(SEARCH("Leve",M25)))</formula>
    </cfRule>
  </conditionalFormatting>
  <conditionalFormatting sqref="N8:O8">
    <cfRule type="containsText" dxfId="617" priority="263" operator="containsText" text="3- Moderado">
      <formula>NOT(ISERROR(SEARCH("3- Moderado",N8)))</formula>
    </cfRule>
    <cfRule type="containsText" dxfId="616" priority="264" operator="containsText" text="6- Moderado">
      <formula>NOT(ISERROR(SEARCH("6- Moderado",N8)))</formula>
    </cfRule>
    <cfRule type="containsText" dxfId="615" priority="265" operator="containsText" text="4- Moderado">
      <formula>NOT(ISERROR(SEARCH("4- Moderado",N8)))</formula>
    </cfRule>
    <cfRule type="containsText" dxfId="614" priority="266" operator="containsText" text="3- Bajo">
      <formula>NOT(ISERROR(SEARCH("3- Bajo",N8)))</formula>
    </cfRule>
    <cfRule type="containsText" dxfId="613" priority="267" operator="containsText" text="4- Bajo">
      <formula>NOT(ISERROR(SEARCH("4- Bajo",N8)))</formula>
    </cfRule>
    <cfRule type="containsText" dxfId="612" priority="268" operator="containsText" text="1- Bajo">
      <formula>NOT(ISERROR(SEARCH("1- Bajo",N8)))</formula>
    </cfRule>
  </conditionalFormatting>
  <conditionalFormatting sqref="N10:O10 N14:O14 N18:O18 N22:O22 N25:O25">
    <cfRule type="containsText" dxfId="611" priority="1127" operator="containsText" text="Extremo">
      <formula>NOT(ISERROR(SEARCH("Extremo",N10)))</formula>
    </cfRule>
    <cfRule type="containsText" dxfId="610" priority="1128" operator="containsText" text="Alto">
      <formula>NOT(ISERROR(SEARCH("Alto",N10)))</formula>
    </cfRule>
    <cfRule type="containsText" dxfId="609" priority="1129" operator="containsText" text="Bajo">
      <formula>NOT(ISERROR(SEARCH("Bajo",N10)))</formula>
    </cfRule>
    <cfRule type="containsText" dxfId="608" priority="1130" operator="containsText" text="Moderado">
      <formula>NOT(ISERROR(SEARCH("Moderado",N10)))</formula>
    </cfRule>
  </conditionalFormatting>
  <conditionalFormatting sqref="N28:O28">
    <cfRule type="containsText" dxfId="607" priority="23" operator="containsText" text="Extremo">
      <formula>NOT(ISERROR(SEARCH("Extremo",N28)))</formula>
    </cfRule>
    <cfRule type="containsText" dxfId="606" priority="24" operator="containsText" text="Alto">
      <formula>NOT(ISERROR(SEARCH("Alto",N28)))</formula>
    </cfRule>
    <cfRule type="containsText" dxfId="605" priority="25" operator="containsText" text="Bajo">
      <formula>NOT(ISERROR(SEARCH("Bajo",N28)))</formula>
    </cfRule>
    <cfRule type="containsText" dxfId="604" priority="26" operator="containsText" text="Moderado">
      <formula>NOT(ISERROR(SEARCH("Moderado",N28)))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66"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H18 H22 H25</xm:sqref>
        </x14:conditionalFormatting>
        <x14:conditionalFormatting xmlns:xm="http://schemas.microsoft.com/office/excel/2006/main">
          <x14:cfRule type="containsText" priority="19" operator="containsText" id="{51894177-5B67-459C-9CD6-B53381122823}">
            <xm:f>NOT(ISERROR(SEARCH('8- Políticas de Administración '!$B$5,H28)))</xm:f>
            <xm:f>'8- Políticas de Administración '!$B$5</xm:f>
            <x14:dxf>
              <font>
                <color rgb="FF006100"/>
              </font>
              <fill>
                <patternFill>
                  <bgColor rgb="FFC6EFCE"/>
                </patternFill>
              </fill>
            </x14:dxf>
          </x14:cfRule>
          <x14:cfRule type="containsText" priority="20" operator="containsText" id="{04D67335-4629-4A8A-91FA-6F33FF14B38B}">
            <xm:f>NOT(ISERROR(SEARCH('8- Políticas de Administración '!$B$5,H28)))</xm:f>
            <xm:f>'8- Políticas de Administración '!$B$5</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8"/>
  <sheetViews>
    <sheetView showGridLines="0" topLeftCell="F7" zoomScale="80" zoomScaleNormal="80" zoomScalePageLayoutView="70" workbookViewId="0">
      <pane ySplit="3" topLeftCell="A25" activePane="bottomLeft" state="frozen"/>
      <selection activeCell="A7" sqref="A7"/>
      <selection pane="bottomLeft" activeCell="U26" sqref="U26:U28"/>
    </sheetView>
  </sheetViews>
  <sheetFormatPr baseColWidth="10" defaultColWidth="11.42578125" defaultRowHeight="15"/>
  <cols>
    <col min="1" max="1" width="7" customWidth="1"/>
    <col min="2" max="2" width="35.85546875" customWidth="1"/>
    <col min="3" max="3" width="43.5703125" style="56" customWidth="1"/>
    <col min="4" max="4" width="10.7109375" bestFit="1" customWidth="1"/>
    <col min="5" max="5" width="62.5703125" customWidth="1"/>
    <col min="6" max="6" width="7.42578125" bestFit="1" customWidth="1"/>
    <col min="7" max="8" width="10.7109375" bestFit="1" customWidth="1"/>
    <col min="9" max="9" width="13.85546875" bestFit="1" customWidth="1"/>
    <col min="10" max="11" width="5" bestFit="1" customWidth="1"/>
    <col min="12" max="12" width="26.42578125" bestFit="1" customWidth="1"/>
    <col min="13" max="13" width="26.42578125" customWidth="1"/>
    <col min="14" max="14" width="7.42578125" bestFit="1" customWidth="1"/>
    <col min="15" max="15" width="23.5703125" bestFit="1" customWidth="1"/>
    <col min="16" max="16" width="13.85546875" bestFit="1" customWidth="1"/>
    <col min="17" max="17" width="10.7109375" bestFit="1" customWidth="1"/>
    <col min="18" max="18" width="5" bestFit="1"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48"/>
      <c r="B1" s="449"/>
      <c r="C1" s="450"/>
      <c r="D1" s="49"/>
      <c r="E1" s="444" t="s">
        <v>142</v>
      </c>
      <c r="F1" s="445"/>
      <c r="G1" s="445"/>
      <c r="H1" s="445"/>
      <c r="I1" s="445"/>
      <c r="J1" s="445"/>
      <c r="K1" s="445"/>
      <c r="L1" s="445"/>
      <c r="M1" s="445"/>
      <c r="N1" s="445"/>
      <c r="O1" s="445"/>
      <c r="P1" s="445"/>
      <c r="Q1" s="445"/>
      <c r="R1" s="445"/>
      <c r="S1" s="445"/>
      <c r="T1" s="445"/>
      <c r="U1" s="445"/>
      <c r="V1" s="445"/>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51"/>
      <c r="B2" s="370"/>
      <c r="C2" s="452"/>
      <c r="D2" s="49"/>
      <c r="E2" s="446"/>
      <c r="F2" s="447"/>
      <c r="G2" s="447"/>
      <c r="H2" s="447"/>
      <c r="I2" s="447"/>
      <c r="J2" s="447"/>
      <c r="K2" s="447"/>
      <c r="L2" s="447"/>
      <c r="M2" s="447"/>
      <c r="N2" s="447"/>
      <c r="O2" s="447"/>
      <c r="P2" s="447"/>
      <c r="Q2" s="447"/>
      <c r="R2" s="447"/>
      <c r="S2" s="447"/>
      <c r="T2" s="447"/>
      <c r="U2" s="447"/>
      <c r="V2" s="447"/>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51"/>
      <c r="B3" s="370"/>
      <c r="C3" s="452"/>
      <c r="D3" s="155"/>
      <c r="E3" s="446"/>
      <c r="F3" s="447"/>
      <c r="G3" s="447"/>
      <c r="H3" s="447"/>
      <c r="I3" s="447"/>
      <c r="J3" s="447"/>
      <c r="K3" s="447"/>
      <c r="L3" s="447"/>
      <c r="M3" s="447"/>
      <c r="N3" s="447"/>
      <c r="O3" s="447"/>
      <c r="P3" s="447"/>
      <c r="Q3" s="447"/>
      <c r="R3" s="447"/>
      <c r="S3" s="447"/>
      <c r="T3" s="447"/>
      <c r="U3" s="447"/>
      <c r="V3" s="447"/>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466" t="s">
        <v>104</v>
      </c>
      <c r="B4" s="466"/>
      <c r="C4" s="467" t="s">
        <v>105</v>
      </c>
      <c r="D4" s="442"/>
      <c r="E4" s="442"/>
      <c r="F4" s="442"/>
      <c r="G4" s="442"/>
      <c r="H4" s="442"/>
      <c r="I4" s="442"/>
      <c r="J4" s="442"/>
      <c r="K4" s="442"/>
      <c r="L4" s="442"/>
      <c r="M4" s="442"/>
      <c r="N4" s="442"/>
      <c r="O4" s="442"/>
      <c r="P4" s="442"/>
      <c r="Q4" s="442"/>
      <c r="R4" s="442"/>
      <c r="S4" s="442"/>
      <c r="T4" s="442"/>
      <c r="U4" s="442"/>
      <c r="V4" s="442"/>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466" t="s">
        <v>106</v>
      </c>
      <c r="B5" s="466"/>
      <c r="C5" s="467"/>
      <c r="D5" s="467"/>
      <c r="E5" s="467"/>
      <c r="F5" s="467"/>
      <c r="G5" s="467"/>
      <c r="H5" s="467"/>
      <c r="I5" s="467"/>
      <c r="J5" s="467"/>
      <c r="K5" s="467"/>
      <c r="L5" s="467"/>
      <c r="M5" s="467"/>
      <c r="N5" s="467"/>
      <c r="O5" s="467"/>
      <c r="P5" s="467"/>
      <c r="Q5" s="467"/>
      <c r="R5" s="467"/>
      <c r="S5" s="467"/>
      <c r="T5" s="467"/>
      <c r="U5" s="467"/>
      <c r="V5" s="467"/>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466" t="s">
        <v>107</v>
      </c>
      <c r="B6" s="466"/>
      <c r="C6" s="442"/>
      <c r="D6" s="442"/>
      <c r="E6" s="442"/>
      <c r="F6" s="442"/>
      <c r="G6" s="442"/>
      <c r="H6" s="442"/>
      <c r="I6" s="442"/>
      <c r="J6" s="442"/>
      <c r="K6" s="442"/>
      <c r="L6" s="442"/>
      <c r="M6" s="442"/>
      <c r="N6" s="442"/>
      <c r="O6" s="442"/>
      <c r="P6" s="442"/>
      <c r="Q6" s="442"/>
      <c r="R6" s="442"/>
      <c r="S6" s="442"/>
      <c r="T6" s="442"/>
      <c r="U6" s="442"/>
      <c r="V6" s="442"/>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53" t="s">
        <v>108</v>
      </c>
      <c r="B7" s="453"/>
      <c r="C7" s="453"/>
      <c r="D7" s="454" t="s">
        <v>143</v>
      </c>
      <c r="E7" s="365"/>
      <c r="F7" s="365"/>
      <c r="G7" s="365"/>
      <c r="H7" s="365"/>
      <c r="I7" s="365"/>
      <c r="J7" s="365"/>
      <c r="K7" s="365"/>
      <c r="L7" s="365"/>
      <c r="M7" s="365"/>
      <c r="N7" s="365"/>
      <c r="O7" s="365"/>
      <c r="P7" s="365"/>
      <c r="Q7" s="365"/>
      <c r="R7" s="366"/>
      <c r="S7" s="130"/>
      <c r="T7" s="453" t="s">
        <v>144</v>
      </c>
      <c r="U7" s="453"/>
      <c r="V7" s="453"/>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55" t="s">
        <v>113</v>
      </c>
      <c r="B8" s="456" t="s">
        <v>145</v>
      </c>
      <c r="C8" s="458" t="s">
        <v>109</v>
      </c>
      <c r="D8" s="460" t="s">
        <v>146</v>
      </c>
      <c r="E8" s="462" t="s">
        <v>79</v>
      </c>
      <c r="F8" s="463" t="s">
        <v>147</v>
      </c>
      <c r="G8" s="464"/>
      <c r="H8" s="464"/>
      <c r="I8" s="464"/>
      <c r="J8" s="464"/>
      <c r="K8" s="465"/>
      <c r="L8" s="463" t="s">
        <v>148</v>
      </c>
      <c r="M8" s="464"/>
      <c r="N8" s="464"/>
      <c r="O8" s="464"/>
      <c r="P8" s="464"/>
      <c r="Q8" s="464"/>
      <c r="R8" s="464"/>
      <c r="S8" s="465"/>
      <c r="T8" s="63"/>
      <c r="U8" s="64"/>
      <c r="V8" s="91" t="s">
        <v>149</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372"/>
      <c r="B9" s="457"/>
      <c r="C9" s="459"/>
      <c r="D9" s="461"/>
      <c r="E9" s="362"/>
      <c r="F9" s="54" t="s">
        <v>81</v>
      </c>
      <c r="G9" s="54" t="s">
        <v>83</v>
      </c>
      <c r="H9" s="54" t="s">
        <v>150</v>
      </c>
      <c r="I9" s="54" t="s">
        <v>85</v>
      </c>
      <c r="J9" s="156" t="s">
        <v>151</v>
      </c>
      <c r="K9" s="54" t="s">
        <v>91</v>
      </c>
      <c r="L9" s="54" t="s">
        <v>152</v>
      </c>
      <c r="M9" s="129" t="s">
        <v>88</v>
      </c>
      <c r="N9" s="54" t="s">
        <v>153</v>
      </c>
      <c r="O9" s="54" t="s">
        <v>154</v>
      </c>
      <c r="P9" s="54" t="s">
        <v>155</v>
      </c>
      <c r="Q9" s="54" t="s">
        <v>156</v>
      </c>
      <c r="R9" s="156" t="s">
        <v>151</v>
      </c>
      <c r="S9" s="54" t="s">
        <v>157</v>
      </c>
      <c r="T9" s="57" t="s">
        <v>93</v>
      </c>
      <c r="U9" s="57" t="s">
        <v>95</v>
      </c>
      <c r="V9" s="58" t="s">
        <v>158</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390">
        <v>1</v>
      </c>
      <c r="B10" s="399" t="str">
        <f>'5- Identificación de Riesgos'!B10</f>
        <v>Posibilidad DESACIERTO en la Adquisición de bienes y servicios y obra pública que no cumple las especificaciones técnicas establecidas</v>
      </c>
      <c r="C10" s="173" t="str">
        <f>'5- Identificación de Riesgos'!D10</f>
        <v xml:space="preserve">1. Atención inadecuada de los requerimientos.                       </v>
      </c>
      <c r="D10" s="168"/>
      <c r="E10" s="222" t="s">
        <v>439</v>
      </c>
      <c r="F10" s="160" t="s">
        <v>159</v>
      </c>
      <c r="G10" s="160" t="s">
        <v>159</v>
      </c>
      <c r="H10" s="160" t="s">
        <v>159</v>
      </c>
      <c r="I10" s="160" t="s">
        <v>159</v>
      </c>
      <c r="J10" s="167">
        <f>COUNTIF(F10:I10,"SI")/4</f>
        <v>1</v>
      </c>
      <c r="K10" s="441">
        <f>AVERAGE(J10:J13)</f>
        <v>1</v>
      </c>
      <c r="L10" s="385" t="str">
        <f>'5- Identificación de Riesgos'!I10</f>
        <v>Afectación Económica</v>
      </c>
      <c r="M10" s="222"/>
      <c r="N10" s="160"/>
      <c r="O10" s="160"/>
      <c r="P10" s="160"/>
      <c r="Q10" s="160"/>
      <c r="R10" s="167"/>
      <c r="S10" s="441"/>
      <c r="T10" s="34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7" t="str">
        <f>CONCATENATE(VLOOKUP((LEFT(T10,LEN(T10)-4)&amp;LEFT(U10,LEN(U10)-4)),'9- Matriz de Calor '!$D$18:$E$42,2,0)," - ",RIGHT(T10,1)*RIGHT(U10,1))</f>
        <v>Bajo - 1</v>
      </c>
    </row>
    <row r="11" spans="1:278" ht="46.5" customHeight="1" thickBot="1">
      <c r="A11" s="383"/>
      <c r="B11" s="400"/>
      <c r="C11" s="173" t="str">
        <f>'5- Identificación de Riesgos'!D11</f>
        <v xml:space="preserve">   2. Inadecuada ejecución de presupuesto</v>
      </c>
      <c r="D11" s="169"/>
      <c r="E11" s="221" t="s">
        <v>440</v>
      </c>
      <c r="F11" s="161" t="s">
        <v>159</v>
      </c>
      <c r="G11" s="161" t="s">
        <v>159</v>
      </c>
      <c r="H11" s="161" t="s">
        <v>159</v>
      </c>
      <c r="I11" s="161" t="s">
        <v>159</v>
      </c>
      <c r="J11" s="165">
        <f t="shared" ref="J11:J16" si="0">COUNTIF(F11:I11,"SI")/4</f>
        <v>1</v>
      </c>
      <c r="K11" s="436"/>
      <c r="L11" s="386"/>
      <c r="M11" s="221"/>
      <c r="N11" s="160"/>
      <c r="O11" s="160"/>
      <c r="P11" s="160"/>
      <c r="Q11" s="160"/>
      <c r="R11" s="165"/>
      <c r="S11" s="436"/>
      <c r="T11" s="346"/>
      <c r="U11" s="386"/>
      <c r="V11" s="388"/>
    </row>
    <row r="12" spans="1:278" ht="56.25" customHeight="1">
      <c r="A12" s="383"/>
      <c r="B12" s="400"/>
      <c r="C12" s="175">
        <f>'5- Identificación de Riesgos'!D12</f>
        <v>0</v>
      </c>
      <c r="D12" s="169"/>
      <c r="E12" s="221" t="s">
        <v>433</v>
      </c>
      <c r="F12" s="161" t="s">
        <v>159</v>
      </c>
      <c r="G12" s="161" t="s">
        <v>159</v>
      </c>
      <c r="H12" s="161" t="s">
        <v>159</v>
      </c>
      <c r="I12" s="161" t="s">
        <v>159</v>
      </c>
      <c r="J12" s="165">
        <f t="shared" si="0"/>
        <v>1</v>
      </c>
      <c r="K12" s="436"/>
      <c r="L12" s="386"/>
      <c r="M12" s="222"/>
      <c r="N12" s="160"/>
      <c r="O12" s="160"/>
      <c r="P12" s="160"/>
      <c r="Q12" s="160"/>
      <c r="R12" s="165"/>
      <c r="S12" s="436"/>
      <c r="T12" s="346"/>
      <c r="U12" s="386"/>
      <c r="V12" s="388"/>
    </row>
    <row r="13" spans="1:278" ht="56.25" customHeight="1" thickBot="1">
      <c r="A13" s="224"/>
      <c r="B13" s="225"/>
      <c r="C13" s="175">
        <f>'5- Identificación de Riesgos'!D13</f>
        <v>0</v>
      </c>
      <c r="D13" s="169"/>
      <c r="E13" s="221"/>
      <c r="F13" s="161"/>
      <c r="G13" s="161"/>
      <c r="H13" s="161"/>
      <c r="I13" s="161"/>
      <c r="J13" s="165"/>
      <c r="K13" s="437"/>
      <c r="L13" s="341"/>
      <c r="M13" s="176"/>
      <c r="N13" s="163"/>
      <c r="O13" s="163"/>
      <c r="P13" s="163"/>
      <c r="Q13" s="163"/>
      <c r="R13" s="165"/>
      <c r="S13" s="437"/>
      <c r="T13" s="440"/>
      <c r="U13" s="341"/>
      <c r="V13" s="389"/>
    </row>
    <row r="14" spans="1:278" ht="39" customHeight="1">
      <c r="A14" s="382">
        <v>2</v>
      </c>
      <c r="B14" s="399" t="str">
        <f>'5- Identificación de Riesgos'!B14</f>
        <v xml:space="preserve">Posibilidad  deDEMORA en la realizacion de los procesos contractuales </v>
      </c>
      <c r="C14" s="175" t="str">
        <f>'5- Identificación de Riesgos'!D14</f>
        <v>1. Error en los estudios de conveniencia y oportunidad.</v>
      </c>
      <c r="D14" s="169"/>
      <c r="E14" s="222" t="s">
        <v>463</v>
      </c>
      <c r="F14" s="161" t="s">
        <v>159</v>
      </c>
      <c r="G14" s="161" t="s">
        <v>159</v>
      </c>
      <c r="H14" s="161" t="s">
        <v>159</v>
      </c>
      <c r="I14" s="161" t="s">
        <v>159</v>
      </c>
      <c r="J14" s="165">
        <f t="shared" si="0"/>
        <v>1</v>
      </c>
      <c r="K14" s="435">
        <f>AVERAGE(J14:J17)</f>
        <v>1</v>
      </c>
      <c r="L14" s="438" t="str">
        <f>'5- Identificación de Riesgos'!I14</f>
        <v>Incumplimiento de las metas establecidas</v>
      </c>
      <c r="M14" s="222" t="s">
        <v>538</v>
      </c>
      <c r="N14" s="161" t="s">
        <v>159</v>
      </c>
      <c r="O14" s="161" t="s">
        <v>159</v>
      </c>
      <c r="P14" s="161" t="s">
        <v>159</v>
      </c>
      <c r="Q14" s="161" t="s">
        <v>159</v>
      </c>
      <c r="R14" s="165">
        <f t="shared" ref="R14:R15" si="1">SUM(COUNTIF(N14,"SI")*25%,COUNTIF(O14,"SI")*40%,COUNTIF(P14,"SI")*25%,COUNTIF(Q14,"SI")*10%)</f>
        <v>1</v>
      </c>
      <c r="S14" s="435">
        <f>AVERAGE(R14:R17)</f>
        <v>1</v>
      </c>
      <c r="T14" s="345"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385"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387" t="str">
        <f>CONCATENATE(VLOOKUP((LEFT(T14,LEN(T14)-4)&amp;LEFT(U14,LEN(U14)-4)),'9- Matriz de Calor '!$D$18:$E$42,2,0)," - ",RIGHT(T14,1)*RIGHT(U14,1))</f>
        <v>Bajo - 1</v>
      </c>
    </row>
    <row r="15" spans="1:278" ht="72.75" customHeight="1">
      <c r="A15" s="383"/>
      <c r="B15" s="400"/>
      <c r="C15" s="175" t="str">
        <f>'5- Identificación de Riesgos'!D15</f>
        <v>2. Desconocimiento de los requisitos técnicos de quien solicita el bien o servicio</v>
      </c>
      <c r="D15" s="169"/>
      <c r="E15" s="221" t="s">
        <v>464</v>
      </c>
      <c r="F15" s="161" t="s">
        <v>159</v>
      </c>
      <c r="G15" s="161" t="s">
        <v>159</v>
      </c>
      <c r="H15" s="161" t="s">
        <v>159</v>
      </c>
      <c r="I15" s="161" t="s">
        <v>159</v>
      </c>
      <c r="J15" s="165">
        <f t="shared" si="0"/>
        <v>1</v>
      </c>
      <c r="K15" s="436"/>
      <c r="L15" s="386"/>
      <c r="M15" s="221" t="s">
        <v>438</v>
      </c>
      <c r="N15" s="161" t="s">
        <v>159</v>
      </c>
      <c r="O15" s="161" t="s">
        <v>159</v>
      </c>
      <c r="P15" s="161" t="s">
        <v>159</v>
      </c>
      <c r="Q15" s="161" t="s">
        <v>159</v>
      </c>
      <c r="R15" s="165">
        <f t="shared" si="1"/>
        <v>1</v>
      </c>
      <c r="S15" s="436"/>
      <c r="T15" s="346"/>
      <c r="U15" s="386"/>
      <c r="V15" s="388"/>
    </row>
    <row r="16" spans="1:278" ht="67.5" customHeight="1">
      <c r="A16" s="383"/>
      <c r="B16" s="400"/>
      <c r="C16" s="175">
        <f>'5- Identificación de Riesgos'!D16</f>
        <v>0</v>
      </c>
      <c r="D16" s="169"/>
      <c r="E16" s="221" t="s">
        <v>465</v>
      </c>
      <c r="F16" s="161" t="s">
        <v>159</v>
      </c>
      <c r="G16" s="161" t="s">
        <v>159</v>
      </c>
      <c r="H16" s="161" t="s">
        <v>159</v>
      </c>
      <c r="I16" s="161" t="s">
        <v>159</v>
      </c>
      <c r="J16" s="165">
        <f t="shared" si="0"/>
        <v>1</v>
      </c>
      <c r="K16" s="436"/>
      <c r="L16" s="386"/>
      <c r="M16" s="221"/>
      <c r="N16" s="161"/>
      <c r="O16" s="161"/>
      <c r="P16" s="161"/>
      <c r="Q16" s="161"/>
      <c r="R16" s="165"/>
      <c r="S16" s="436"/>
      <c r="T16" s="346"/>
      <c r="U16" s="386"/>
      <c r="V16" s="388"/>
    </row>
    <row r="17" spans="1:24" ht="66.75" customHeight="1" thickBot="1">
      <c r="A17" s="383"/>
      <c r="B17" s="400"/>
      <c r="C17" s="175">
        <f>'5- Identificación de Riesgos'!D17</f>
        <v>0</v>
      </c>
      <c r="D17" s="169"/>
      <c r="E17" s="221"/>
      <c r="F17" s="161"/>
      <c r="G17" s="161"/>
      <c r="H17" s="161"/>
      <c r="I17" s="161"/>
      <c r="J17" s="165"/>
      <c r="K17" s="436"/>
      <c r="L17" s="386"/>
      <c r="M17" s="221"/>
      <c r="N17" s="161"/>
      <c r="O17" s="161"/>
      <c r="P17" s="161"/>
      <c r="Q17" s="161"/>
      <c r="R17" s="165"/>
      <c r="S17" s="443"/>
      <c r="T17" s="440"/>
      <c r="U17" s="341"/>
      <c r="V17" s="389"/>
    </row>
    <row r="18" spans="1:24" ht="86.25" customHeight="1" thickBot="1">
      <c r="A18" s="390">
        <v>3</v>
      </c>
      <c r="B18" s="399" t="str">
        <f>'5- Identificación de Riesgos'!B18</f>
        <v>Posibilidad de INCUMPLIMIENTO</v>
      </c>
      <c r="C18" s="209" t="str">
        <f>'5- Identificación de Riesgos'!D18</f>
        <v xml:space="preserve">1. Desconocimiento de la normatividad por parte de los servidores judiciales                                                                    </v>
      </c>
      <c r="D18" s="168"/>
      <c r="E18" s="221" t="s">
        <v>466</v>
      </c>
      <c r="F18" s="160" t="s">
        <v>159</v>
      </c>
      <c r="G18" s="160" t="s">
        <v>159</v>
      </c>
      <c r="H18" s="160" t="s">
        <v>159</v>
      </c>
      <c r="I18" s="160" t="s">
        <v>159</v>
      </c>
      <c r="J18" s="167">
        <f t="shared" ref="J18:J28" si="2">COUNTIF(F18:I18,"SI")/4</f>
        <v>1</v>
      </c>
      <c r="K18" s="441">
        <f>AVERAGE(J18:J28)</f>
        <v>1</v>
      </c>
      <c r="L18" s="385" t="str">
        <f>'5- Identificación de Riesgos'!I18</f>
        <v>Incumplimiento de las metas establecidas</v>
      </c>
      <c r="M18" s="174"/>
      <c r="N18" s="160"/>
      <c r="O18" s="160"/>
      <c r="P18" s="160"/>
      <c r="Q18" s="160"/>
      <c r="R18" s="167"/>
      <c r="S18" s="441"/>
      <c r="T18" s="345"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385"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387" t="str">
        <f>CONCATENATE(VLOOKUP((LEFT(T18,LEN(T18)-4)&amp;LEFT(U18,LEN(U18)-4)),'9- Matriz de Calor '!$D$18:$E$42,2,0)," - ",RIGHT(T18,1)*RIGHT(U18,1))</f>
        <v>Bajo - 1</v>
      </c>
    </row>
    <row r="19" spans="1:24" ht="64.5" customHeight="1" thickBot="1">
      <c r="A19" s="383"/>
      <c r="B19" s="400"/>
      <c r="C19" s="175" t="str">
        <f>'5- Identificación de Riesgos'!D19</f>
        <v>2. Falta control y verificación jurídica en los procesos  de selección del contratista</v>
      </c>
      <c r="D19" s="169"/>
      <c r="E19" s="221" t="s">
        <v>467</v>
      </c>
      <c r="F19" s="161" t="s">
        <v>159</v>
      </c>
      <c r="G19" s="161" t="s">
        <v>159</v>
      </c>
      <c r="H19" s="161" t="s">
        <v>159</v>
      </c>
      <c r="I19" s="161" t="s">
        <v>159</v>
      </c>
      <c r="J19" s="165">
        <f t="shared" si="2"/>
        <v>1</v>
      </c>
      <c r="K19" s="436"/>
      <c r="L19" s="386"/>
      <c r="M19" s="174"/>
      <c r="N19" s="161"/>
      <c r="O19" s="161"/>
      <c r="P19" s="161"/>
      <c r="Q19" s="161"/>
      <c r="R19" s="165"/>
      <c r="S19" s="436"/>
      <c r="T19" s="346"/>
      <c r="U19" s="386"/>
      <c r="V19" s="388"/>
    </row>
    <row r="20" spans="1:24" ht="44.25" customHeight="1" thickBot="1">
      <c r="A20" s="383"/>
      <c r="B20" s="400"/>
      <c r="C20" s="175">
        <f>'5- Identificación de Riesgos'!D20</f>
        <v>0</v>
      </c>
      <c r="D20" s="169"/>
      <c r="E20" s="221" t="s">
        <v>468</v>
      </c>
      <c r="F20" s="161" t="s">
        <v>159</v>
      </c>
      <c r="G20" s="161" t="s">
        <v>159</v>
      </c>
      <c r="H20" s="161" t="s">
        <v>159</v>
      </c>
      <c r="I20" s="161" t="s">
        <v>159</v>
      </c>
      <c r="J20" s="165">
        <f t="shared" si="2"/>
        <v>1</v>
      </c>
      <c r="K20" s="436"/>
      <c r="L20" s="386"/>
      <c r="M20" s="174"/>
      <c r="N20" s="161"/>
      <c r="O20" s="161"/>
      <c r="P20" s="161"/>
      <c r="Q20" s="161"/>
      <c r="R20" s="165"/>
      <c r="S20" s="436"/>
      <c r="T20" s="346"/>
      <c r="U20" s="386"/>
      <c r="V20" s="388"/>
    </row>
    <row r="21" spans="1:24" ht="53.25" customHeight="1" thickBot="1">
      <c r="A21" s="383"/>
      <c r="B21" s="400"/>
      <c r="C21" s="175">
        <f>'5- Identificación de Riesgos'!D21</f>
        <v>0</v>
      </c>
      <c r="D21" s="169"/>
      <c r="E21" s="218"/>
      <c r="F21" s="161" t="s">
        <v>159</v>
      </c>
      <c r="G21" s="161" t="s">
        <v>159</v>
      </c>
      <c r="H21" s="161" t="s">
        <v>159</v>
      </c>
      <c r="I21" s="161" t="s">
        <v>159</v>
      </c>
      <c r="J21" s="165">
        <f t="shared" si="2"/>
        <v>1</v>
      </c>
      <c r="K21" s="436"/>
      <c r="L21" s="386"/>
      <c r="M21" s="174"/>
      <c r="N21" s="161"/>
      <c r="O21" s="161"/>
      <c r="P21" s="161"/>
      <c r="Q21" s="161"/>
      <c r="R21" s="165"/>
      <c r="S21" s="436"/>
      <c r="T21" s="346"/>
      <c r="U21" s="386"/>
      <c r="V21" s="388"/>
    </row>
    <row r="22" spans="1:24" ht="42.75" customHeight="1" thickBot="1">
      <c r="A22" s="384"/>
      <c r="B22" s="401"/>
      <c r="C22" s="175"/>
      <c r="D22" s="169"/>
      <c r="F22" s="161"/>
      <c r="G22" s="161"/>
      <c r="H22" s="161"/>
      <c r="I22" s="161"/>
      <c r="J22" s="165"/>
      <c r="K22" s="437"/>
      <c r="L22" s="341"/>
      <c r="M22" s="174"/>
      <c r="N22" s="161"/>
      <c r="O22" s="161"/>
      <c r="P22" s="161"/>
      <c r="Q22" s="161"/>
      <c r="R22" s="165"/>
      <c r="S22" s="437"/>
      <c r="T22" s="440"/>
      <c r="U22" s="341"/>
      <c r="V22" s="389"/>
    </row>
    <row r="23" spans="1:24" ht="72" customHeight="1" thickBot="1">
      <c r="A23" s="382">
        <v>4</v>
      </c>
      <c r="B23" s="412" t="str">
        <f>'5- Identificación de Riesgos'!B22</f>
        <v>Posibilidad de Corrupcion</v>
      </c>
      <c r="C23" s="175" t="str">
        <f>'5- Identificación de Riesgos'!D22</f>
        <v xml:space="preserve">1. Desconocimiento del Código Iberoamericano de Etica  </v>
      </c>
      <c r="D23" s="169"/>
      <c r="E23" s="174" t="s">
        <v>411</v>
      </c>
      <c r="F23" s="161" t="s">
        <v>159</v>
      </c>
      <c r="G23" s="161" t="s">
        <v>159</v>
      </c>
      <c r="H23" s="161" t="s">
        <v>159</v>
      </c>
      <c r="I23" s="161" t="s">
        <v>159</v>
      </c>
      <c r="J23" s="165">
        <f t="shared" si="2"/>
        <v>1</v>
      </c>
      <c r="K23" s="435">
        <f>AVERAGE(J23:J25)</f>
        <v>1</v>
      </c>
      <c r="L23" s="438" t="str">
        <f>'5- Identificación de Riesgos'!I23</f>
        <v>Afectación de reputacion,imagén,  credibilidad, satisfacción de usuarios y PI</v>
      </c>
      <c r="M23" s="174"/>
      <c r="N23" s="161"/>
      <c r="O23" s="161"/>
      <c r="P23" s="161"/>
      <c r="Q23" s="161"/>
      <c r="R23" s="165"/>
      <c r="S23" s="435"/>
      <c r="T23" s="433" t="str">
        <f>CONCATENATE(INDEX('8- Políticas de Administración '!$B$6:$F$10,MATCH(ROUND(IF((RIGHT('5- Identificación de Riesgos'!H22,1)-'6- Valoración Controles'!K23)&lt;1,1,(RIGHT('5- Identificación de Riesgos'!H22,1)-'6- Valoración Controles'!K23)),0),'8- Políticas de Administración '!$F$6:$F$10,0),1)," - ",ROUND(IF((RIGHT('5- Identificación de Riesgos'!H22,1)-'6- Valoración Controles'!K23)&lt;1,1,(RIGHT('5- Identificación de Riesgos'!H22,1)-'6- Valoración Controles'!K23)),0))</f>
        <v>Muy Baja - 1</v>
      </c>
      <c r="U23" s="438" t="str">
        <f>CONCATENATE(INDEX('8- Políticas de Administración '!$B$17:$F$21,MATCH(ROUND(IF((RIGHT('5- Identificación de Riesgos'!M22,1)-'6- Valoración Controles'!S23)&lt;1,1,(RIGHT('5- Identificación de Riesgos'!M22,1)-'6- Valoración Controles'!S23)),0),'8- Políticas de Administración '!$F$17:$F$21,0),1)," - ",ROUND(IF((RIGHT('5- Identificación de Riesgos'!M22,1)-'6- Valoración Controles'!S23)&lt;1,1,(RIGHT('5- Identificación de Riesgos'!M22,1)-'6- Valoración Controles'!S23)),0))</f>
        <v>Leve - 1</v>
      </c>
      <c r="V23" s="439" t="str">
        <f>CONCATENATE(VLOOKUP((LEFT(T18,LEN(T18)-4)&amp;LEFT(U18,LEN(U18)-4)),'9- Matriz de Calor '!$D$18:$E$42,2,0)," - ",RIGHT(T18,1)*RIGHT(U18,1))</f>
        <v>Bajo - 1</v>
      </c>
    </row>
    <row r="24" spans="1:24" ht="72" customHeight="1" thickBot="1">
      <c r="A24" s="383"/>
      <c r="B24" s="400"/>
      <c r="C24" s="175" t="str">
        <f>'5- Identificación de Riesgos'!D23</f>
        <v>2.Carencia de compromiso  y transparencia de los servidores judiciales con la entidad</v>
      </c>
      <c r="D24" s="169"/>
      <c r="E24" s="235" t="s">
        <v>410</v>
      </c>
      <c r="F24" s="161" t="s">
        <v>159</v>
      </c>
      <c r="G24" s="161" t="s">
        <v>159</v>
      </c>
      <c r="H24" s="161" t="s">
        <v>159</v>
      </c>
      <c r="I24" s="161" t="s">
        <v>159</v>
      </c>
      <c r="J24" s="165">
        <f t="shared" si="2"/>
        <v>1</v>
      </c>
      <c r="K24" s="436"/>
      <c r="L24" s="386"/>
      <c r="M24" s="174"/>
      <c r="N24" s="161"/>
      <c r="O24" s="161"/>
      <c r="P24" s="161"/>
      <c r="Q24" s="161"/>
      <c r="R24" s="165"/>
      <c r="S24" s="436"/>
      <c r="T24" s="346"/>
      <c r="U24" s="386"/>
      <c r="V24" s="388"/>
    </row>
    <row r="25" spans="1:24" ht="72" customHeight="1" thickBot="1">
      <c r="A25" s="384"/>
      <c r="B25" s="401"/>
      <c r="C25" s="175" t="str">
        <f>'5- Identificación de Riesgos'!D24</f>
        <v>3 Recibir dádivas o beneficios .Carencia de principios y valores</v>
      </c>
      <c r="D25" s="169"/>
      <c r="E25" s="174" t="s">
        <v>412</v>
      </c>
      <c r="F25" s="161" t="s">
        <v>159</v>
      </c>
      <c r="G25" s="161" t="s">
        <v>159</v>
      </c>
      <c r="H25" s="161" t="s">
        <v>159</v>
      </c>
      <c r="I25" s="161" t="s">
        <v>159</v>
      </c>
      <c r="J25" s="165">
        <f t="shared" si="2"/>
        <v>1</v>
      </c>
      <c r="K25" s="437"/>
      <c r="L25" s="341"/>
      <c r="M25" s="174"/>
      <c r="N25" s="161"/>
      <c r="O25" s="161"/>
      <c r="P25" s="161"/>
      <c r="Q25" s="161"/>
      <c r="R25" s="165"/>
      <c r="S25" s="437"/>
      <c r="T25" s="346"/>
      <c r="U25" s="386"/>
      <c r="V25" s="388"/>
    </row>
    <row r="26" spans="1:24" ht="50.25" customHeight="1" thickBot="1">
      <c r="A26" s="333">
        <v>5</v>
      </c>
      <c r="B26" s="412" t="str">
        <f>'5- Identificación de Riesgos'!B25</f>
        <v>Posibilidad de Interrupción o demora en el Servicio Público de Administrar  Justicia.</v>
      </c>
      <c r="C26" s="175" t="str">
        <f>'5- Identificación de Riesgos'!D25</f>
        <v xml:space="preserve">1. Paros que afecten la prestación del servicio.  </v>
      </c>
      <c r="D26" s="169"/>
      <c r="E26" s="244" t="s">
        <v>469</v>
      </c>
      <c r="F26" s="161" t="s">
        <v>159</v>
      </c>
      <c r="G26" s="161" t="s">
        <v>159</v>
      </c>
      <c r="H26" s="161" t="s">
        <v>159</v>
      </c>
      <c r="I26" s="161" t="s">
        <v>159</v>
      </c>
      <c r="J26" s="165">
        <f t="shared" si="2"/>
        <v>1</v>
      </c>
      <c r="K26" s="435">
        <f>AVERAGE(J26:J28)</f>
        <v>1</v>
      </c>
      <c r="L26" s="438" t="str">
        <f>'5- Identificación de Riesgos'!I26</f>
        <v>Interrupción o afectación en la prestación del servicio judicial</v>
      </c>
      <c r="M26" s="174"/>
      <c r="N26" s="161"/>
      <c r="O26" s="161"/>
      <c r="P26" s="161"/>
      <c r="Q26" s="161"/>
      <c r="R26" s="165"/>
      <c r="S26" s="435"/>
      <c r="T26" s="433" t="str">
        <f>CONCATENATE(INDEX('8- Políticas de Administración '!$B$6:$F$10,MATCH(ROUND(IF((RIGHT('5- Identificación de Riesgos'!H25,1)-'6- Valoración Controles'!K26)&lt;1,1,(RIGHT('5- Identificación de Riesgos'!H25,1)-'6- Valoración Controles'!K26)),0),'8- Políticas de Administración '!$F$6:$F$10,0),1)," - ",ROUND(IF((RIGHT('5- Identificación de Riesgos'!H25,1)-'6- Valoración Controles'!K26)&lt;1,1,(RIGHT('5- Identificación de Riesgos'!H25,1)-'6- Valoración Controles'!K26)),0))</f>
        <v>Muy Baja - 1</v>
      </c>
      <c r="U26" s="438" t="str">
        <f>CONCATENATE(INDEX('8- Políticas de Administración '!$B$17:$F$21,MATCH(ROUND(IF((RIGHT('5- Identificación de Riesgos'!M25,1)-'6- Valoración Controles'!S18)&lt;1,1,(RIGHT('5- Identificación de Riesgos'!M25,1)-'6- Valoración Controles'!S26)),0),'8- Políticas de Administración '!$F$17:$F$21,0),1)," - ",ROUND(IF((RIGHT('5- Identificación de Riesgos'!M25,1)-'6- Valoración Controles'!S26)&lt;1,1,(RIGHT('5- Identificación de Riesgos'!M25,1)-'6- Valoración Controles'!S26)),0))</f>
        <v>Leve - 1</v>
      </c>
      <c r="V26" s="439" t="str">
        <f>CONCATENATE(VLOOKUP((LEFT(T18,LEN(T18)-4)&amp;LEFT(U18,LEN(U18)-4)),'9- Matriz de Calor '!$D$18:$E$42,2,0)," - ",RIGHT(T18,1)*RIGHT(U18,1))</f>
        <v>Bajo - 1</v>
      </c>
    </row>
    <row r="27" spans="1:24" ht="72" customHeight="1" thickBot="1">
      <c r="A27" s="333"/>
      <c r="B27" s="400"/>
      <c r="C27" s="175" t="str">
        <f>'5- Identificación de Riesgos'!D26</f>
        <v>2. Huelgas, protestas ciudadana</v>
      </c>
      <c r="D27" s="169"/>
      <c r="E27" s="244" t="s">
        <v>470</v>
      </c>
      <c r="F27" s="161" t="s">
        <v>159</v>
      </c>
      <c r="G27" s="161" t="s">
        <v>159</v>
      </c>
      <c r="H27" s="161" t="s">
        <v>159</v>
      </c>
      <c r="I27" s="161" t="s">
        <v>159</v>
      </c>
      <c r="J27" s="165">
        <f t="shared" si="2"/>
        <v>1</v>
      </c>
      <c r="K27" s="436"/>
      <c r="L27" s="386"/>
      <c r="M27" s="174"/>
      <c r="N27" s="161"/>
      <c r="O27" s="161"/>
      <c r="P27" s="161"/>
      <c r="Q27" s="161"/>
      <c r="R27" s="165"/>
      <c r="S27" s="436"/>
      <c r="T27" s="346"/>
      <c r="U27" s="386"/>
      <c r="V27" s="388"/>
    </row>
    <row r="28" spans="1:24" ht="83.25" customHeight="1" thickBot="1">
      <c r="A28" s="333"/>
      <c r="B28" s="401"/>
      <c r="C28" s="175" t="str">
        <f>'5- Identificación de Riesgos'!D27</f>
        <v>3. Disturbios o hechos violentos</v>
      </c>
      <c r="D28" s="169"/>
      <c r="E28" s="244" t="s">
        <v>471</v>
      </c>
      <c r="F28" s="161" t="s">
        <v>159</v>
      </c>
      <c r="G28" s="161" t="s">
        <v>159</v>
      </c>
      <c r="H28" s="161" t="s">
        <v>159</v>
      </c>
      <c r="I28" s="161" t="s">
        <v>159</v>
      </c>
      <c r="J28" s="165">
        <f t="shared" si="2"/>
        <v>1</v>
      </c>
      <c r="K28" s="437"/>
      <c r="L28" s="341"/>
      <c r="M28" s="174"/>
      <c r="N28" s="161"/>
      <c r="O28" s="161"/>
      <c r="P28" s="161"/>
      <c r="Q28" s="161"/>
      <c r="R28" s="165"/>
      <c r="S28" s="437"/>
      <c r="T28" s="440"/>
      <c r="U28" s="341"/>
      <c r="V28" s="389"/>
      <c r="X28" s="433"/>
    </row>
    <row r="29" spans="1:24" ht="75">
      <c r="A29" s="382">
        <v>8</v>
      </c>
      <c r="B29" s="412" t="str">
        <f>'5- Identificación de Riesgos'!B28</f>
        <v xml:space="preserve"> Incumplimiento en la aplicación  de la normavidad ambiental vigente, Afectaciones ambientales</v>
      </c>
      <c r="C29" s="175" t="str">
        <f>'5- Identificación de Riesgos'!D28</f>
        <v>1.Falta de apropiación del Plan de Gestión Ambiental que aplica para la Rama Judicial Acuerdo PSAA14-10160</v>
      </c>
      <c r="D29" s="169"/>
      <c r="E29" s="218" t="s">
        <v>437</v>
      </c>
      <c r="F29" s="161" t="s">
        <v>159</v>
      </c>
      <c r="G29" s="161" t="s">
        <v>159</v>
      </c>
      <c r="H29" s="161" t="s">
        <v>159</v>
      </c>
      <c r="I29" s="161" t="s">
        <v>159</v>
      </c>
      <c r="J29" s="241">
        <f t="shared" ref="J29:J32" si="3">COUNTIF(F29:I29,"SI")/4</f>
        <v>1</v>
      </c>
      <c r="K29" s="473">
        <f>AVERAGE(J29:J32)</f>
        <v>1</v>
      </c>
      <c r="L29" s="333" t="str">
        <f>'5- Identificación de Riesgos'!I29</f>
        <v>Afectación Ambiental</v>
      </c>
      <c r="M29" s="176"/>
      <c r="N29" s="161"/>
      <c r="O29" s="161"/>
      <c r="P29" s="161"/>
      <c r="Q29" s="161"/>
      <c r="R29" s="165"/>
      <c r="S29" s="435"/>
      <c r="T29" s="433" t="str">
        <f>CONCATENATE(INDEX('8- Políticas de Administración '!$B$6:$F$10,MATCH(ROUND(IF((RIGHT('5- Identificación de Riesgos'!H22,1)-'6- Valoración Controles'!K29)&lt;1,1,(RIGHT('5- Identificación de Riesgos'!H28,1)-'6- Valoración Controles'!K29)),0),'8- Políticas de Administración '!$F$6:$F$10,0),1)," - ",ROUND(IF((RIGHT('5- Identificación de Riesgos'!H22,1)-'6- Valoración Controles'!K29)&lt;1,1,(RIGHT('5- Identificación de Riesgos'!H22,1)-'6- Valoración Controles'!K29)),0))</f>
        <v>Muy Baja - 1</v>
      </c>
      <c r="U29" s="385" t="str">
        <f>CONCATENATE(INDEX('8- Políticas de Administración '!$B$17:$F$21,MATCH(ROUND(IF((RIGHT('5- Identificación de Riesgos'!M28,1)-'6- Valoración Controles'!S29)&lt;1,1,(RIGHT('5- Identificación de Riesgos'!M28,1)-'6- Valoración Controles'!S29)),0),'8- Políticas de Administración '!$F$17:$F$21,0),1)," - ",ROUND(IF((RIGHT('5- Identificación de Riesgos'!M28,1)-'6- Valoración Controles'!S29)&lt;1,1,(RIGHT('5- Identificación de Riesgos'!M28,1)-'6- Valoración Controles'!S29)),0))</f>
        <v>Leve - 1</v>
      </c>
      <c r="V29" s="387" t="str">
        <f>CONCATENATE(VLOOKUP((LEFT(T29,LEN(T29)-4)&amp;LEFT(U29,LEN(U29)-4)),'9- Matriz de Calor '!$D$18:$E$42,2,0)," - ",RIGHT(T29,1)*RIGHT(U29,1))</f>
        <v>Bajo - 1</v>
      </c>
      <c r="X29" s="346"/>
    </row>
    <row r="30" spans="1:24" ht="30" customHeight="1">
      <c r="A30" s="383"/>
      <c r="B30" s="400"/>
      <c r="C30" s="175" t="str">
        <f>'5- Identificación de Riesgos'!D29</f>
        <v>2.Baja participación de los funcionarios y servidores judiciales en las actividades de formación en el Sistema de Gestión Ambiental</v>
      </c>
      <c r="D30" s="169"/>
      <c r="E30" s="218" t="s">
        <v>434</v>
      </c>
      <c r="F30" s="161" t="s">
        <v>159</v>
      </c>
      <c r="G30" s="161" t="s">
        <v>159</v>
      </c>
      <c r="H30" s="161" t="s">
        <v>159</v>
      </c>
      <c r="I30" s="161" t="s">
        <v>159</v>
      </c>
      <c r="J30" s="241">
        <f t="shared" si="3"/>
        <v>1</v>
      </c>
      <c r="K30" s="473"/>
      <c r="L30" s="333"/>
      <c r="M30" s="176"/>
      <c r="N30" s="161"/>
      <c r="O30" s="161"/>
      <c r="P30" s="161"/>
      <c r="Q30" s="161"/>
      <c r="R30" s="165"/>
      <c r="S30" s="436"/>
      <c r="T30" s="346"/>
      <c r="U30" s="386"/>
      <c r="V30" s="388"/>
      <c r="X30" s="440"/>
    </row>
    <row r="31" spans="1:24" ht="30">
      <c r="A31" s="383"/>
      <c r="B31" s="400"/>
      <c r="C31" s="175" t="str">
        <f>'5- Identificación de Riesgos'!D30</f>
        <v>3.  Poco compromiso en la aplicabilidad y formación de la cultura ambiental</v>
      </c>
      <c r="D31" s="169"/>
      <c r="E31" s="218" t="s">
        <v>435</v>
      </c>
      <c r="F31" s="161" t="s">
        <v>159</v>
      </c>
      <c r="G31" s="161" t="s">
        <v>159</v>
      </c>
      <c r="H31" s="161" t="s">
        <v>159</v>
      </c>
      <c r="I31" s="161" t="s">
        <v>159</v>
      </c>
      <c r="J31" s="241">
        <f t="shared" si="3"/>
        <v>1</v>
      </c>
      <c r="K31" s="473"/>
      <c r="L31" s="333"/>
      <c r="M31" s="176"/>
      <c r="N31" s="161"/>
      <c r="O31" s="161"/>
      <c r="P31" s="161"/>
      <c r="Q31" s="161"/>
      <c r="R31" s="165"/>
      <c r="S31" s="436"/>
      <c r="T31" s="346"/>
      <c r="U31" s="386"/>
      <c r="V31" s="388"/>
      <c r="X31" s="433"/>
    </row>
    <row r="32" spans="1:24" ht="30" customHeight="1">
      <c r="A32" s="383"/>
      <c r="B32" s="400"/>
      <c r="C32" s="175" t="str">
        <f>'5- Identificación de Riesgos'!D31</f>
        <v>4. Carencia del liderazgo en el Sistema de Gestión Ambiental</v>
      </c>
      <c r="D32" s="169"/>
      <c r="E32" s="218" t="s">
        <v>436</v>
      </c>
      <c r="F32" s="161" t="s">
        <v>159</v>
      </c>
      <c r="G32" s="161" t="s">
        <v>159</v>
      </c>
      <c r="H32" s="161" t="s">
        <v>159</v>
      </c>
      <c r="I32" s="161" t="s">
        <v>159</v>
      </c>
      <c r="J32" s="241">
        <f t="shared" si="3"/>
        <v>1</v>
      </c>
      <c r="K32" s="473"/>
      <c r="L32" s="333"/>
      <c r="M32" s="176"/>
      <c r="N32" s="161"/>
      <c r="O32" s="161"/>
      <c r="P32" s="161"/>
      <c r="Q32" s="161"/>
      <c r="R32" s="165"/>
      <c r="S32" s="437"/>
      <c r="T32" s="440"/>
      <c r="U32" s="341"/>
      <c r="V32" s="389"/>
      <c r="X32" s="346"/>
    </row>
    <row r="33" spans="1:24" hidden="1">
      <c r="A33" s="474"/>
      <c r="B33" s="476"/>
      <c r="C33" s="175"/>
      <c r="D33" s="169"/>
      <c r="E33" s="176"/>
      <c r="F33" s="161"/>
      <c r="G33" s="161"/>
      <c r="H33" s="161"/>
      <c r="I33" s="161"/>
      <c r="J33" s="240">
        <f t="shared" ref="J33:J47" si="4">COUNTIF(F33:I33,"SI")/4</f>
        <v>0</v>
      </c>
      <c r="K33" s="269"/>
      <c r="L33" s="196"/>
      <c r="M33" s="178"/>
      <c r="N33" s="161"/>
      <c r="O33" s="161"/>
      <c r="P33" s="161"/>
      <c r="Q33" s="161"/>
      <c r="R33" s="165">
        <f t="shared" ref="R33:R47" si="5">SUM(COUNTIF(N33,"SI")*25%,COUNTIF(O33,"SI")*40%,COUNTIF(P33,"SI")*25%,COUNTIF(Q33,"SI")*10%)</f>
        <v>0</v>
      </c>
      <c r="S33" s="473"/>
      <c r="T33" s="352"/>
      <c r="U33" s="333"/>
      <c r="V33" s="333"/>
      <c r="X33" s="346"/>
    </row>
    <row r="34" spans="1:24" hidden="1">
      <c r="A34" s="474"/>
      <c r="B34" s="476"/>
      <c r="C34" s="175" t="e">
        <f>'5- Identificación de Riesgos'!#REF!</f>
        <v>#REF!</v>
      </c>
      <c r="D34" s="169"/>
      <c r="E34" s="169"/>
      <c r="F34" s="161"/>
      <c r="G34" s="161"/>
      <c r="H34" s="161"/>
      <c r="I34" s="161"/>
      <c r="J34" s="165">
        <f t="shared" si="4"/>
        <v>0</v>
      </c>
      <c r="K34" s="236"/>
      <c r="L34" s="333" t="e">
        <f>'5- Identificación de Riesgos'!#REF!</f>
        <v>#REF!</v>
      </c>
      <c r="M34" s="178"/>
      <c r="N34" s="161"/>
      <c r="O34" s="161"/>
      <c r="P34" s="161"/>
      <c r="Q34" s="161"/>
      <c r="R34" s="165">
        <f t="shared" si="5"/>
        <v>0</v>
      </c>
      <c r="S34" s="473"/>
      <c r="T34" s="352"/>
      <c r="U34" s="333"/>
      <c r="V34" s="333"/>
      <c r="X34" s="440"/>
    </row>
    <row r="35" spans="1:24" ht="15.75" hidden="1" customHeight="1" thickBot="1">
      <c r="A35" s="474"/>
      <c r="B35" s="476" t="e">
        <f>'5- Identificación de Riesgos'!#REF!</f>
        <v>#REF!</v>
      </c>
      <c r="C35" s="175" t="e">
        <f>'5- Identificación de Riesgos'!#REF!</f>
        <v>#REF!</v>
      </c>
      <c r="D35" s="169"/>
      <c r="E35" s="176"/>
      <c r="F35" s="161"/>
      <c r="G35" s="161"/>
      <c r="H35" s="161"/>
      <c r="I35" s="161"/>
      <c r="J35" s="165">
        <f t="shared" si="4"/>
        <v>0</v>
      </c>
      <c r="K35" s="236"/>
      <c r="L35" s="333"/>
      <c r="M35" s="178"/>
      <c r="N35" s="161"/>
      <c r="O35" s="161"/>
      <c r="P35" s="161"/>
      <c r="Q35" s="161"/>
      <c r="R35" s="165">
        <f t="shared" si="5"/>
        <v>0</v>
      </c>
      <c r="S35" s="473"/>
      <c r="T35" s="352"/>
      <c r="U35" s="333"/>
      <c r="V35" s="333"/>
    </row>
    <row r="36" spans="1:24" ht="15.75" hidden="1" customHeight="1" thickBot="1">
      <c r="A36" s="474"/>
      <c r="B36" s="476"/>
      <c r="C36" s="175" t="e">
        <f>'5- Identificación de Riesgos'!#REF!</f>
        <v>#REF!</v>
      </c>
      <c r="D36" s="169"/>
      <c r="E36" s="176"/>
      <c r="F36" s="161"/>
      <c r="G36" s="161"/>
      <c r="H36" s="161"/>
      <c r="I36" s="161"/>
      <c r="J36" s="165">
        <f t="shared" si="4"/>
        <v>0</v>
      </c>
      <c r="K36" s="236"/>
      <c r="L36" s="333" t="e">
        <f>'5- Identificación de Riesgos'!#REF!</f>
        <v>#REF!</v>
      </c>
      <c r="M36" s="178"/>
      <c r="N36" s="161"/>
      <c r="O36" s="161"/>
      <c r="P36" s="161"/>
      <c r="Q36" s="161"/>
      <c r="R36" s="165">
        <f t="shared" si="5"/>
        <v>0</v>
      </c>
      <c r="S36" s="473"/>
      <c r="T36" s="352"/>
      <c r="U36" s="333"/>
      <c r="V36" s="333"/>
    </row>
    <row r="37" spans="1:24" ht="15.75" hidden="1" customHeight="1" thickBot="1">
      <c r="A37" s="474"/>
      <c r="B37" s="476"/>
      <c r="C37" s="175" t="e">
        <f>'5- Identificación de Riesgos'!#REF!</f>
        <v>#REF!</v>
      </c>
      <c r="D37" s="169"/>
      <c r="E37" s="176"/>
      <c r="F37" s="161"/>
      <c r="G37" s="161"/>
      <c r="H37" s="161"/>
      <c r="I37" s="161"/>
      <c r="J37" s="165">
        <f t="shared" si="4"/>
        <v>0</v>
      </c>
      <c r="K37" s="236"/>
      <c r="L37" s="333"/>
      <c r="M37" s="178"/>
      <c r="N37" s="161"/>
      <c r="O37" s="161"/>
      <c r="P37" s="161"/>
      <c r="Q37" s="161"/>
      <c r="R37" s="165">
        <f t="shared" si="5"/>
        <v>0</v>
      </c>
      <c r="S37" s="473"/>
      <c r="T37" s="352"/>
      <c r="U37" s="333"/>
      <c r="V37" s="333"/>
    </row>
    <row r="38" spans="1:24" ht="15.75" hidden="1" customHeight="1" thickBot="1">
      <c r="A38" s="474"/>
      <c r="B38" s="476"/>
      <c r="C38" s="175" t="e">
        <f>'5- Identificación de Riesgos'!#REF!</f>
        <v>#REF!</v>
      </c>
      <c r="D38" s="169"/>
      <c r="E38" s="176"/>
      <c r="F38" s="161"/>
      <c r="G38" s="161"/>
      <c r="H38" s="161"/>
      <c r="I38" s="161"/>
      <c r="J38" s="165">
        <f t="shared" si="4"/>
        <v>0</v>
      </c>
      <c r="K38" s="236"/>
      <c r="L38" s="333" t="e">
        <f>'5- Identificación de Riesgos'!#REF!</f>
        <v>#REF!</v>
      </c>
      <c r="M38" s="178"/>
      <c r="N38" s="161"/>
      <c r="O38" s="161"/>
      <c r="P38" s="161"/>
      <c r="Q38" s="161"/>
      <c r="R38" s="165">
        <f t="shared" si="5"/>
        <v>0</v>
      </c>
      <c r="S38" s="473"/>
      <c r="T38" s="352"/>
      <c r="U38" s="333"/>
      <c r="V38" s="333"/>
    </row>
    <row r="39" spans="1:24" ht="15.75" hidden="1" customHeight="1" thickBot="1">
      <c r="A39" s="475"/>
      <c r="B39" s="476"/>
      <c r="C39" s="210" t="e">
        <f>'5- Identificación de Riesgos'!#REF!</f>
        <v>#REF!</v>
      </c>
      <c r="D39" s="171"/>
      <c r="E39" s="177"/>
      <c r="F39" s="162"/>
      <c r="G39" s="162"/>
      <c r="H39" s="162"/>
      <c r="I39" s="162"/>
      <c r="J39" s="166">
        <f t="shared" si="4"/>
        <v>0</v>
      </c>
      <c r="K39" s="237"/>
      <c r="L39" s="477"/>
      <c r="M39" s="179"/>
      <c r="N39" s="162"/>
      <c r="O39" s="162"/>
      <c r="P39" s="162"/>
      <c r="Q39" s="162"/>
      <c r="R39" s="166">
        <f t="shared" si="5"/>
        <v>0</v>
      </c>
      <c r="S39" s="473"/>
      <c r="T39" s="352"/>
      <c r="U39" s="333"/>
      <c r="V39" s="333"/>
    </row>
    <row r="40" spans="1:24" hidden="1">
      <c r="A40" s="470">
        <v>4</v>
      </c>
      <c r="B40" s="386" t="e">
        <f>'5- Identificación de Riesgos'!#REF!</f>
        <v>#REF!</v>
      </c>
      <c r="C40" s="209" t="e">
        <f>'5- Identificación de Riesgos'!#REF!</f>
        <v>#REF!</v>
      </c>
      <c r="D40" s="212"/>
      <c r="E40" s="213"/>
      <c r="F40" s="163"/>
      <c r="G40" s="163"/>
      <c r="H40" s="163"/>
      <c r="I40" s="163"/>
      <c r="J40" s="164">
        <f t="shared" si="4"/>
        <v>0</v>
      </c>
      <c r="K40" s="441">
        <f>AVERAGE(J40:J47)</f>
        <v>0</v>
      </c>
      <c r="L40" s="385" t="e">
        <f>'5- Identificación de Riesgos'!#REF!</f>
        <v>#REF!</v>
      </c>
      <c r="M40" s="174"/>
      <c r="N40" s="163"/>
      <c r="O40" s="163"/>
      <c r="P40" s="163"/>
      <c r="Q40" s="163"/>
      <c r="R40" s="164">
        <f t="shared" si="5"/>
        <v>0</v>
      </c>
      <c r="S40" s="436">
        <f t="shared" ref="S40" si="6">AVERAGE(R40:R47)</f>
        <v>0</v>
      </c>
      <c r="T40" s="346" t="e">
        <f>CONCATENATE(INDEX('8- Políticas de Administración '!$B$6:$F$10,MATCH(ROUND(IF((RIGHT('5- Identificación de Riesgos'!#REF!,1)-'6- Valoración Controles'!K40)&lt;1,1,(RIGHT('5- Identificación de Riesgos'!#REF!,1)-'6- Valoración Controles'!K40)),0),'8- Políticas de Administración '!$F$6:$F$10,0),1)," - ",ROUND(IF((RIGHT('5- Identificación de Riesgos'!#REF!,1)-'6- Valoración Controles'!K40)&lt;1,1,(RIGHT('5- Identificación de Riesgos'!#REF!,1)-'6- Valoración Controles'!K40)),0))</f>
        <v>#REF!</v>
      </c>
      <c r="U40" s="386" t="e">
        <f>CONCATENATE(INDEX('8- Políticas de Administración '!$B$17:$F$21,MATCH(ROUND(IF((RIGHT('5- Identificación de Riesgos'!#REF!,1)-'6- Valoración Controles'!S40)&lt;1,1,(RIGHT('5- Identificación de Riesgos'!#REF!,1)-'6- Valoración Controles'!S40)),0),'8- Políticas de Administración '!$F$17:$F$21,0),1)," - ",ROUND(IF((RIGHT('5- Identificación de Riesgos'!#REF!,1)-'6- Valoración Controles'!S40)&lt;1,1,(RIGHT('5- Identificación de Riesgos'!#REF!,1)-'6- Valoración Controles'!S40)),0))</f>
        <v>#REF!</v>
      </c>
      <c r="V40" s="388" t="e">
        <f>CONCATENATE(VLOOKUP((LEFT(T40,LEN(T40)-4)&amp;LEFT(U40,LEN(U40)-4)),'9- Matriz de Calor '!$D$18:$E$42,2,0)," - ",RIGHT(T40,1)*RIGHT(U40,1))</f>
        <v>#REF!</v>
      </c>
    </row>
    <row r="41" spans="1:24" hidden="1">
      <c r="A41" s="471"/>
      <c r="B41" s="386"/>
      <c r="C41" s="175" t="e">
        <f>'5- Identificación de Riesgos'!#REF!</f>
        <v>#REF!</v>
      </c>
      <c r="D41" s="169"/>
      <c r="E41" s="176"/>
      <c r="F41" s="161"/>
      <c r="G41" s="161"/>
      <c r="H41" s="161"/>
      <c r="I41" s="161"/>
      <c r="J41" s="165">
        <f t="shared" si="4"/>
        <v>0</v>
      </c>
      <c r="K41" s="436"/>
      <c r="L41" s="341"/>
      <c r="M41" s="174"/>
      <c r="N41" s="161"/>
      <c r="O41" s="161"/>
      <c r="P41" s="161"/>
      <c r="Q41" s="161"/>
      <c r="R41" s="165">
        <f t="shared" si="5"/>
        <v>0</v>
      </c>
      <c r="S41" s="436"/>
      <c r="T41" s="346"/>
      <c r="U41" s="386"/>
      <c r="V41" s="388"/>
    </row>
    <row r="42" spans="1:24" hidden="1">
      <c r="A42" s="471"/>
      <c r="B42" s="386"/>
      <c r="C42" s="175" t="e">
        <f>'5- Identificación de Riesgos'!#REF!</f>
        <v>#REF!</v>
      </c>
      <c r="D42" s="169"/>
      <c r="E42" s="169"/>
      <c r="F42" s="161"/>
      <c r="G42" s="161"/>
      <c r="H42" s="161"/>
      <c r="I42" s="161"/>
      <c r="J42" s="165">
        <f t="shared" si="4"/>
        <v>0</v>
      </c>
      <c r="K42" s="436"/>
      <c r="L42" s="438" t="e">
        <f>'5- Identificación de Riesgos'!#REF!</f>
        <v>#REF!</v>
      </c>
      <c r="M42" s="178"/>
      <c r="N42" s="161"/>
      <c r="O42" s="161"/>
      <c r="P42" s="161"/>
      <c r="Q42" s="161"/>
      <c r="R42" s="165">
        <f t="shared" si="5"/>
        <v>0</v>
      </c>
      <c r="S42" s="436"/>
      <c r="T42" s="346"/>
      <c r="U42" s="386"/>
      <c r="V42" s="388"/>
    </row>
    <row r="43" spans="1:24" hidden="1">
      <c r="A43" s="471"/>
      <c r="B43" s="386"/>
      <c r="C43" s="175" t="e">
        <f>'5- Identificación de Riesgos'!#REF!</f>
        <v>#REF!</v>
      </c>
      <c r="D43" s="169"/>
      <c r="E43" s="176"/>
      <c r="F43" s="161"/>
      <c r="G43" s="161"/>
      <c r="H43" s="161"/>
      <c r="I43" s="161"/>
      <c r="J43" s="165">
        <f t="shared" si="4"/>
        <v>0</v>
      </c>
      <c r="K43" s="436"/>
      <c r="L43" s="341"/>
      <c r="M43" s="178"/>
      <c r="N43" s="161"/>
      <c r="O43" s="161"/>
      <c r="P43" s="161"/>
      <c r="Q43" s="161"/>
      <c r="R43" s="165">
        <f t="shared" si="5"/>
        <v>0</v>
      </c>
      <c r="S43" s="436"/>
      <c r="T43" s="346"/>
      <c r="U43" s="386"/>
      <c r="V43" s="388"/>
    </row>
    <row r="44" spans="1:24" hidden="1">
      <c r="A44" s="471"/>
      <c r="B44" s="386"/>
      <c r="C44" s="175" t="e">
        <f>'5- Identificación de Riesgos'!#REF!</f>
        <v>#REF!</v>
      </c>
      <c r="D44" s="169"/>
      <c r="E44" s="176"/>
      <c r="F44" s="161"/>
      <c r="G44" s="161"/>
      <c r="H44" s="161"/>
      <c r="I44" s="161"/>
      <c r="J44" s="165">
        <f t="shared" si="4"/>
        <v>0</v>
      </c>
      <c r="K44" s="436"/>
      <c r="L44" s="438" t="e">
        <f>'5- Identificación de Riesgos'!#REF!</f>
        <v>#REF!</v>
      </c>
      <c r="M44" s="178"/>
      <c r="N44" s="161"/>
      <c r="O44" s="161"/>
      <c r="P44" s="161"/>
      <c r="Q44" s="161"/>
      <c r="R44" s="165">
        <f t="shared" si="5"/>
        <v>0</v>
      </c>
      <c r="S44" s="436"/>
      <c r="T44" s="346"/>
      <c r="U44" s="386"/>
      <c r="V44" s="388"/>
    </row>
    <row r="45" spans="1:24" hidden="1">
      <c r="A45" s="471"/>
      <c r="B45" s="386"/>
      <c r="C45" s="175" t="e">
        <f>'5- Identificación de Riesgos'!#REF!</f>
        <v>#REF!</v>
      </c>
      <c r="D45" s="169"/>
      <c r="E45" s="176"/>
      <c r="F45" s="161"/>
      <c r="G45" s="161"/>
      <c r="H45" s="161"/>
      <c r="I45" s="161"/>
      <c r="J45" s="165">
        <f t="shared" si="4"/>
        <v>0</v>
      </c>
      <c r="K45" s="436"/>
      <c r="L45" s="341"/>
      <c r="M45" s="178"/>
      <c r="N45" s="161"/>
      <c r="O45" s="161"/>
      <c r="P45" s="161"/>
      <c r="Q45" s="161"/>
      <c r="R45" s="165">
        <f t="shared" si="5"/>
        <v>0</v>
      </c>
      <c r="S45" s="436"/>
      <c r="T45" s="346"/>
      <c r="U45" s="386"/>
      <c r="V45" s="388"/>
    </row>
    <row r="46" spans="1:24" hidden="1">
      <c r="A46" s="471"/>
      <c r="B46" s="386"/>
      <c r="C46" s="175" t="e">
        <f>'5- Identificación de Riesgos'!#REF!</f>
        <v>#REF!</v>
      </c>
      <c r="D46" s="169"/>
      <c r="E46" s="176"/>
      <c r="F46" s="161"/>
      <c r="G46" s="161"/>
      <c r="H46" s="161"/>
      <c r="I46" s="161"/>
      <c r="J46" s="165">
        <f t="shared" si="4"/>
        <v>0</v>
      </c>
      <c r="K46" s="436"/>
      <c r="L46" s="438" t="e">
        <f>'5- Identificación de Riesgos'!#REF!</f>
        <v>#REF!</v>
      </c>
      <c r="M46" s="178"/>
      <c r="N46" s="161"/>
      <c r="O46" s="161"/>
      <c r="P46" s="161"/>
      <c r="Q46" s="161"/>
      <c r="R46" s="165">
        <f t="shared" si="5"/>
        <v>0</v>
      </c>
      <c r="S46" s="436"/>
      <c r="T46" s="346"/>
      <c r="U46" s="386"/>
      <c r="V46" s="388"/>
    </row>
    <row r="47" spans="1:24" ht="15.75" hidden="1" thickBot="1">
      <c r="A47" s="472"/>
      <c r="B47" s="469"/>
      <c r="C47" s="210" t="e">
        <f>'5- Identificación de Riesgos'!#REF!</f>
        <v>#REF!</v>
      </c>
      <c r="D47" s="171"/>
      <c r="E47" s="177"/>
      <c r="F47" s="162"/>
      <c r="G47" s="162"/>
      <c r="H47" s="162"/>
      <c r="I47" s="162"/>
      <c r="J47" s="166">
        <f t="shared" si="4"/>
        <v>0</v>
      </c>
      <c r="K47" s="443"/>
      <c r="L47" s="469"/>
      <c r="M47" s="179"/>
      <c r="N47" s="162"/>
      <c r="O47" s="162"/>
      <c r="P47" s="162"/>
      <c r="Q47" s="162"/>
      <c r="R47" s="166">
        <f t="shared" si="5"/>
        <v>0</v>
      </c>
      <c r="S47" s="443"/>
      <c r="T47" s="434"/>
      <c r="U47" s="469"/>
      <c r="V47" s="468"/>
    </row>
    <row r="48" spans="1:24" hidden="1">
      <c r="A48" s="478">
        <v>5</v>
      </c>
      <c r="B48" s="341"/>
      <c r="C48" s="209" t="e">
        <f>'5- Identificación de Riesgos'!#REF!</f>
        <v>#REF!</v>
      </c>
      <c r="D48" s="159"/>
      <c r="F48" s="163"/>
      <c r="G48" s="163"/>
      <c r="H48" s="163"/>
      <c r="I48" s="163"/>
      <c r="J48" s="164">
        <f t="shared" ref="J48:J57" si="7">COUNTIF(F48:I48,"SI")/4</f>
        <v>0</v>
      </c>
      <c r="K48" s="437">
        <f t="shared" ref="K48" si="8">AVERAGE(J48:J57)</f>
        <v>0</v>
      </c>
      <c r="L48" s="341" t="e">
        <f>'5- Identificación de Riesgos'!#REF!</f>
        <v>#REF!</v>
      </c>
      <c r="M48" s="180"/>
      <c r="N48" s="163"/>
      <c r="O48" s="163"/>
      <c r="P48" s="163"/>
      <c r="Q48" s="163"/>
      <c r="R48" s="164">
        <f t="shared" ref="R48:R57" si="9">SUM(COUNTIF(N48,"SI")*25%,COUNTIF(O48,"SI")*40%,COUNTIF(P48,"SI")*25%,COUNTIF(Q48,"SI")*10%)</f>
        <v>0</v>
      </c>
      <c r="S48" s="437">
        <f t="shared" ref="S48" si="10">AVERAGE(R48:R57)</f>
        <v>0</v>
      </c>
      <c r="T48" s="440" t="s">
        <v>160</v>
      </c>
      <c r="U48" s="341" t="e">
        <f>CONCATENATE(INDEX('8- Políticas de Administración '!$B$17:$F$21,MATCH(ROUND(IF((RIGHT('5- Identificación de Riesgos'!#REF!,1)-'6- Valoración Controles'!S48)&lt;1,1,(RIGHT('5- Identificación de Riesgos'!#REF!,1)-'6- Valoración Controles'!S48)),0),'8- Políticas de Administración '!$F$17:$F$21,0),1)," - ",ROUND(IF((RIGHT('5- Identificación de Riesgos'!#REF!,1)-'6- Valoración Controles'!S48)&lt;1,1,(RIGHT('5- Identificación de Riesgos'!#REF!,1)-'6- Valoración Controles'!S48)),0))</f>
        <v>#REF!</v>
      </c>
      <c r="V48" s="389" t="e">
        <f>CONCATENATE(VLOOKUP((LEFT(T48,LEN(T48)-4)&amp;LEFT(U48,LEN(U48)-4)),'9- Matriz de Calor '!$D$18:$E$42,2,0)," - ",RIGHT(T48,1)*RIGHT(U48,1))</f>
        <v>#REF!</v>
      </c>
    </row>
    <row r="49" spans="1:22" hidden="1">
      <c r="A49" s="479"/>
      <c r="B49" s="333"/>
      <c r="C49" s="175" t="e">
        <f>'5- Identificación de Riesgos'!#REF!</f>
        <v>#REF!</v>
      </c>
      <c r="D49" s="169"/>
      <c r="E49" s="176"/>
      <c r="F49" s="161"/>
      <c r="G49" s="161"/>
      <c r="H49" s="161"/>
      <c r="I49" s="161"/>
      <c r="J49" s="165">
        <f t="shared" si="7"/>
        <v>0</v>
      </c>
      <c r="K49" s="473"/>
      <c r="L49" s="333"/>
      <c r="M49" s="178"/>
      <c r="N49" s="161"/>
      <c r="O49" s="161"/>
      <c r="P49" s="161"/>
      <c r="Q49" s="161"/>
      <c r="R49" s="165">
        <f t="shared" si="9"/>
        <v>0</v>
      </c>
      <c r="S49" s="473"/>
      <c r="T49" s="352"/>
      <c r="U49" s="333"/>
      <c r="V49" s="335"/>
    </row>
    <row r="50" spans="1:22" hidden="1">
      <c r="A50" s="479"/>
      <c r="B50" s="333"/>
      <c r="C50" s="175" t="e">
        <f>'5- Identificación de Riesgos'!#REF!</f>
        <v>#REF!</v>
      </c>
      <c r="D50" s="169"/>
      <c r="E50" s="176"/>
      <c r="F50" s="161"/>
      <c r="G50" s="161"/>
      <c r="H50" s="161"/>
      <c r="I50" s="161"/>
      <c r="J50" s="165">
        <f t="shared" si="7"/>
        <v>0</v>
      </c>
      <c r="K50" s="473"/>
      <c r="L50" s="333" t="e">
        <f>'5- Identificación de Riesgos'!#REF!</f>
        <v>#REF!</v>
      </c>
      <c r="M50" s="178"/>
      <c r="N50" s="161"/>
      <c r="O50" s="161"/>
      <c r="P50" s="161"/>
      <c r="Q50" s="161"/>
      <c r="R50" s="165">
        <f t="shared" si="9"/>
        <v>0</v>
      </c>
      <c r="S50" s="473"/>
      <c r="T50" s="352"/>
      <c r="U50" s="333"/>
      <c r="V50" s="335"/>
    </row>
    <row r="51" spans="1:22" hidden="1">
      <c r="A51" s="479"/>
      <c r="B51" s="333"/>
      <c r="C51" s="175" t="e">
        <f>'5- Identificación de Riesgos'!#REF!</f>
        <v>#REF!</v>
      </c>
      <c r="D51" s="169"/>
      <c r="E51" s="176"/>
      <c r="F51" s="161"/>
      <c r="G51" s="161"/>
      <c r="H51" s="161"/>
      <c r="I51" s="161"/>
      <c r="J51" s="165">
        <f t="shared" si="7"/>
        <v>0</v>
      </c>
      <c r="K51" s="473"/>
      <c r="L51" s="333"/>
      <c r="M51" s="178"/>
      <c r="N51" s="161"/>
      <c r="O51" s="161"/>
      <c r="P51" s="161"/>
      <c r="Q51" s="161"/>
      <c r="R51" s="165">
        <f t="shared" si="9"/>
        <v>0</v>
      </c>
      <c r="S51" s="473"/>
      <c r="T51" s="352"/>
      <c r="U51" s="333"/>
      <c r="V51" s="335"/>
    </row>
    <row r="52" spans="1:22" hidden="1">
      <c r="A52" s="479"/>
      <c r="B52" s="333"/>
      <c r="C52" s="175" t="e">
        <f>'5- Identificación de Riesgos'!#REF!</f>
        <v>#REF!</v>
      </c>
      <c r="D52" s="169"/>
      <c r="E52" s="169"/>
      <c r="F52" s="161"/>
      <c r="G52" s="161"/>
      <c r="H52" s="161"/>
      <c r="I52" s="161"/>
      <c r="J52" s="165">
        <f t="shared" si="7"/>
        <v>0</v>
      </c>
      <c r="K52" s="473"/>
      <c r="L52" s="333" t="e">
        <f>'5- Identificación de Riesgos'!#REF!</f>
        <v>#REF!</v>
      </c>
      <c r="M52" s="178"/>
      <c r="N52" s="161"/>
      <c r="O52" s="161"/>
      <c r="P52" s="161"/>
      <c r="Q52" s="161"/>
      <c r="R52" s="165">
        <f t="shared" si="9"/>
        <v>0</v>
      </c>
      <c r="S52" s="473"/>
      <c r="T52" s="352"/>
      <c r="U52" s="333"/>
      <c r="V52" s="335"/>
    </row>
    <row r="53" spans="1:22" ht="15.75" hidden="1" thickBot="1">
      <c r="A53" s="479"/>
      <c r="B53" s="333"/>
      <c r="C53" s="175" t="e">
        <f>'5- Identificación de Riesgos'!#REF!</f>
        <v>#REF!</v>
      </c>
      <c r="D53" s="169"/>
      <c r="E53" s="176"/>
      <c r="F53" s="161"/>
      <c r="G53" s="161"/>
      <c r="H53" s="161"/>
      <c r="I53" s="161"/>
      <c r="J53" s="165">
        <f t="shared" si="7"/>
        <v>0</v>
      </c>
      <c r="K53" s="473"/>
      <c r="L53" s="333"/>
      <c r="M53" s="178"/>
      <c r="N53" s="161"/>
      <c r="O53" s="161"/>
      <c r="P53" s="161"/>
      <c r="Q53" s="161"/>
      <c r="R53" s="165">
        <f t="shared" si="9"/>
        <v>0</v>
      </c>
      <c r="S53" s="473"/>
      <c r="T53" s="352"/>
      <c r="U53" s="333"/>
      <c r="V53" s="335"/>
    </row>
    <row r="54" spans="1:22" hidden="1">
      <c r="A54" s="479"/>
      <c r="B54" s="333"/>
      <c r="C54" s="175" t="e">
        <f>'5- Identificación de Riesgos'!#REF!</f>
        <v>#REF!</v>
      </c>
      <c r="D54" s="173" t="e">
        <f>'5- Identificación de Riesgos'!#REF!</f>
        <v>#REF!</v>
      </c>
      <c r="E54" s="176"/>
      <c r="F54" s="161"/>
      <c r="G54" s="161"/>
      <c r="H54" s="161"/>
      <c r="I54" s="161"/>
      <c r="J54" s="165">
        <f t="shared" si="7"/>
        <v>0</v>
      </c>
      <c r="K54" s="473"/>
      <c r="L54" s="333" t="e">
        <f>'5- Identificación de Riesgos'!#REF!</f>
        <v>#REF!</v>
      </c>
      <c r="M54" s="178"/>
      <c r="N54" s="161"/>
      <c r="O54" s="161"/>
      <c r="P54" s="161"/>
      <c r="Q54" s="161"/>
      <c r="R54" s="165">
        <f t="shared" si="9"/>
        <v>0</v>
      </c>
      <c r="S54" s="473"/>
      <c r="T54" s="352"/>
      <c r="U54" s="333"/>
      <c r="V54" s="335"/>
    </row>
    <row r="55" spans="1:22" hidden="1">
      <c r="A55" s="479"/>
      <c r="B55" s="333"/>
      <c r="C55" s="175" t="e">
        <f>'5- Identificación de Riesgos'!#REF!</f>
        <v>#REF!</v>
      </c>
      <c r="D55" s="169"/>
      <c r="E55" s="176"/>
      <c r="F55" s="161"/>
      <c r="G55" s="161"/>
      <c r="H55" s="161"/>
      <c r="I55" s="161"/>
      <c r="J55" s="165">
        <f t="shared" si="7"/>
        <v>0</v>
      </c>
      <c r="K55" s="473"/>
      <c r="L55" s="333"/>
      <c r="M55" s="178"/>
      <c r="N55" s="161"/>
      <c r="O55" s="161"/>
      <c r="P55" s="161"/>
      <c r="Q55" s="161"/>
      <c r="R55" s="165">
        <f t="shared" si="9"/>
        <v>0</v>
      </c>
      <c r="S55" s="473"/>
      <c r="T55" s="352"/>
      <c r="U55" s="333"/>
      <c r="V55" s="335"/>
    </row>
    <row r="56" spans="1:22" hidden="1">
      <c r="A56" s="479"/>
      <c r="B56" s="333"/>
      <c r="C56" s="175" t="e">
        <f>'5- Identificación de Riesgos'!#REF!</f>
        <v>#REF!</v>
      </c>
      <c r="D56" s="169"/>
      <c r="E56" s="176"/>
      <c r="F56" s="161"/>
      <c r="G56" s="161"/>
      <c r="H56" s="161"/>
      <c r="I56" s="161"/>
      <c r="J56" s="165">
        <f t="shared" si="7"/>
        <v>0</v>
      </c>
      <c r="K56" s="473"/>
      <c r="L56" s="333" t="e">
        <f>'5- Identificación de Riesgos'!#REF!</f>
        <v>#REF!</v>
      </c>
      <c r="M56" s="178"/>
      <c r="N56" s="161"/>
      <c r="O56" s="161"/>
      <c r="P56" s="161"/>
      <c r="Q56" s="161"/>
      <c r="R56" s="165">
        <f t="shared" si="9"/>
        <v>0</v>
      </c>
      <c r="S56" s="473"/>
      <c r="T56" s="352"/>
      <c r="U56" s="333"/>
      <c r="V56" s="335"/>
    </row>
    <row r="57" spans="1:22" ht="15.75" hidden="1" thickBot="1">
      <c r="A57" s="480"/>
      <c r="B57" s="477"/>
      <c r="C57" s="210" t="e">
        <f>'5- Identificación de Riesgos'!#REF!</f>
        <v>#REF!</v>
      </c>
      <c r="D57" s="171"/>
      <c r="E57" s="177"/>
      <c r="F57" s="162"/>
      <c r="G57" s="162"/>
      <c r="H57" s="162"/>
      <c r="I57" s="162"/>
      <c r="J57" s="166">
        <f t="shared" si="7"/>
        <v>0</v>
      </c>
      <c r="K57" s="481"/>
      <c r="L57" s="477"/>
      <c r="M57" s="179"/>
      <c r="N57" s="162"/>
      <c r="O57" s="162"/>
      <c r="P57" s="162"/>
      <c r="Q57" s="162"/>
      <c r="R57" s="166">
        <f t="shared" si="9"/>
        <v>0</v>
      </c>
      <c r="S57" s="481"/>
      <c r="T57" s="483"/>
      <c r="U57" s="477"/>
      <c r="V57" s="482"/>
    </row>
    <row r="58" spans="1:22" ht="10.5" customHeight="1"/>
  </sheetData>
  <mergeCells count="100">
    <mergeCell ref="X28:X30"/>
    <mergeCell ref="X31:X34"/>
    <mergeCell ref="V48:V57"/>
    <mergeCell ref="L50:L51"/>
    <mergeCell ref="L52:L53"/>
    <mergeCell ref="L54:L55"/>
    <mergeCell ref="L56:L57"/>
    <mergeCell ref="T48:T57"/>
    <mergeCell ref="U48:U57"/>
    <mergeCell ref="A48:A57"/>
    <mergeCell ref="B48:B57"/>
    <mergeCell ref="K48:K57"/>
    <mergeCell ref="L48:L49"/>
    <mergeCell ref="S48:S57"/>
    <mergeCell ref="L34:L35"/>
    <mergeCell ref="L36:L37"/>
    <mergeCell ref="L38:L39"/>
    <mergeCell ref="T40:T47"/>
    <mergeCell ref="U40:U47"/>
    <mergeCell ref="K29:K32"/>
    <mergeCell ref="L29:L32"/>
    <mergeCell ref="A33:A39"/>
    <mergeCell ref="B33:B39"/>
    <mergeCell ref="C5:V5"/>
    <mergeCell ref="A29:A32"/>
    <mergeCell ref="T33:T39"/>
    <mergeCell ref="U33:U39"/>
    <mergeCell ref="S33:S39"/>
    <mergeCell ref="B29:B32"/>
    <mergeCell ref="K26:K28"/>
    <mergeCell ref="L14:L17"/>
    <mergeCell ref="L23:L25"/>
    <mergeCell ref="L26:L28"/>
    <mergeCell ref="K18:K22"/>
    <mergeCell ref="V33:V39"/>
    <mergeCell ref="V40:V47"/>
    <mergeCell ref="L42:L43"/>
    <mergeCell ref="L44:L45"/>
    <mergeCell ref="L46:L47"/>
    <mergeCell ref="A40:A47"/>
    <mergeCell ref="B40:B47"/>
    <mergeCell ref="K40:K47"/>
    <mergeCell ref="L40:L41"/>
    <mergeCell ref="S40:S4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9:U32"/>
    <mergeCell ref="V29:V32"/>
    <mergeCell ref="S29:S32"/>
    <mergeCell ref="T29:T32"/>
    <mergeCell ref="C6:V6"/>
    <mergeCell ref="K14:K17"/>
    <mergeCell ref="L18:L22"/>
    <mergeCell ref="V18:V22"/>
    <mergeCell ref="S10:S13"/>
    <mergeCell ref="S14:S17"/>
    <mergeCell ref="T18:T22"/>
    <mergeCell ref="U18:U22"/>
    <mergeCell ref="S18:S22"/>
    <mergeCell ref="T10:T13"/>
    <mergeCell ref="U10:U13"/>
    <mergeCell ref="V10:V13"/>
    <mergeCell ref="B26:B28"/>
    <mergeCell ref="K10:K13"/>
    <mergeCell ref="A26:A28"/>
    <mergeCell ref="L10:L13"/>
    <mergeCell ref="K23:K25"/>
    <mergeCell ref="A10:A12"/>
    <mergeCell ref="A14:A17"/>
    <mergeCell ref="A18:A22"/>
    <mergeCell ref="B23:B25"/>
    <mergeCell ref="A23:A25"/>
    <mergeCell ref="B18:B22"/>
    <mergeCell ref="B14:B17"/>
    <mergeCell ref="B10:B12"/>
    <mergeCell ref="T14:T17"/>
    <mergeCell ref="U14:U17"/>
    <mergeCell ref="V14:V17"/>
    <mergeCell ref="S23:S25"/>
    <mergeCell ref="S26:S28"/>
    <mergeCell ref="T23:T25"/>
    <mergeCell ref="U23:U25"/>
    <mergeCell ref="V23:V25"/>
    <mergeCell ref="T26:T28"/>
    <mergeCell ref="U26:U28"/>
    <mergeCell ref="V26:V28"/>
  </mergeCells>
  <conditionalFormatting sqref="T10 T18">
    <cfRule type="containsText" dxfId="599" priority="203" operator="containsText" text="Muy Baja">
      <formula>NOT(ISERROR(SEARCH("Muy Baja",T10)))</formula>
    </cfRule>
    <cfRule type="containsText" dxfId="598" priority="204" operator="containsText" text="Baja">
      <formula>NOT(ISERROR(SEARCH("Baja",T10)))</formula>
    </cfRule>
    <cfRule type="containsText" dxfId="597" priority="205" operator="containsText" text="Muy Alta">
      <formula>NOT(ISERROR(SEARCH("Muy Alta",T10)))</formula>
    </cfRule>
    <cfRule type="containsText" dxfId="596" priority="207" operator="containsText" text="Alta">
      <formula>NOT(ISERROR(SEARCH("Alta",T10)))</formula>
    </cfRule>
    <cfRule type="containsText" dxfId="595" priority="208" operator="containsText" text="Media">
      <formula>NOT(ISERROR(SEARCH("Media",T10)))</formula>
    </cfRule>
    <cfRule type="containsText" dxfId="594" priority="209" operator="containsText" text="Media">
      <formula>NOT(ISERROR(SEARCH("Media",T10)))</formula>
    </cfRule>
    <cfRule type="containsText" dxfId="593" priority="210" operator="containsText" text="Media">
      <formula>NOT(ISERROR(SEARCH("Media",T10)))</formula>
    </cfRule>
    <cfRule type="containsText" dxfId="592" priority="211" operator="containsText" text="Muy Baja">
      <formula>NOT(ISERROR(SEARCH("Muy Baja",T10)))</formula>
    </cfRule>
    <cfRule type="containsText" dxfId="591" priority="212" operator="containsText" text="Baja">
      <formula>NOT(ISERROR(SEARCH("Baja",T10)))</formula>
    </cfRule>
    <cfRule type="containsText" dxfId="590" priority="213" operator="containsText" text="Muy Baja">
      <formula>NOT(ISERROR(SEARCH("Muy Baja",T10)))</formula>
    </cfRule>
    <cfRule type="containsText" dxfId="589" priority="214" operator="containsText" text="Muy Baja">
      <formula>NOT(ISERROR(SEARCH("Muy Baja",T10)))</formula>
    </cfRule>
    <cfRule type="containsText" dxfId="588" priority="215" operator="containsText" text="Muy Baja">
      <formula>NOT(ISERROR(SEARCH("Muy Baja",T10)))</formula>
    </cfRule>
    <cfRule type="containsText" dxfId="587" priority="216" operator="containsText" text="Muy Baja'Tabla probabilidad'!">
      <formula>NOT(ISERROR(SEARCH("Muy Baja'Tabla probabilidad'!",T10)))</formula>
    </cfRule>
    <cfRule type="containsText" dxfId="586" priority="217" operator="containsText" text="Muy bajo">
      <formula>NOT(ISERROR(SEARCH("Muy bajo",T10)))</formula>
    </cfRule>
    <cfRule type="containsText" dxfId="585" priority="218" operator="containsText" text="Alta">
      <formula>NOT(ISERROR(SEARCH("Alta",T10)))</formula>
    </cfRule>
    <cfRule type="containsText" dxfId="584" priority="219" operator="containsText" text="Media">
      <formula>NOT(ISERROR(SEARCH("Media",T10)))</formula>
    </cfRule>
    <cfRule type="containsText" dxfId="583" priority="220" operator="containsText" text="Baja">
      <formula>NOT(ISERROR(SEARCH("Baja",T10)))</formula>
    </cfRule>
    <cfRule type="containsText" dxfId="582" priority="221" operator="containsText" text="Muy baja">
      <formula>NOT(ISERROR(SEARCH("Muy baja",T10)))</formula>
    </cfRule>
    <cfRule type="cellIs" dxfId="581" priority="224" operator="between">
      <formula>1</formula>
      <formula>2</formula>
    </cfRule>
    <cfRule type="cellIs" dxfId="580" priority="225" operator="between">
      <formula>0</formula>
      <formula>2</formula>
    </cfRule>
  </conditionalFormatting>
  <conditionalFormatting sqref="T40 T48">
    <cfRule type="containsText" dxfId="579" priority="72" operator="containsText" text="Muy Baja">
      <formula>NOT(ISERROR(SEARCH("Muy Baja",T40)))</formula>
    </cfRule>
    <cfRule type="containsText" dxfId="578" priority="73" operator="containsText" text="Baja">
      <formula>NOT(ISERROR(SEARCH("Baja",T40)))</formula>
    </cfRule>
    <cfRule type="containsText" dxfId="577" priority="74" operator="containsText" text="Muy Alta">
      <formula>NOT(ISERROR(SEARCH("Muy Alta",T40)))</formula>
    </cfRule>
    <cfRule type="containsText" dxfId="576" priority="76" operator="containsText" text="Alta">
      <formula>NOT(ISERROR(SEARCH("Alta",T40)))</formula>
    </cfRule>
    <cfRule type="containsText" dxfId="575" priority="77" operator="containsText" text="Media">
      <formula>NOT(ISERROR(SEARCH("Media",T40)))</formula>
    </cfRule>
    <cfRule type="containsText" dxfId="574" priority="78" operator="containsText" text="Media">
      <formula>NOT(ISERROR(SEARCH("Media",T40)))</formula>
    </cfRule>
    <cfRule type="containsText" dxfId="573" priority="79" operator="containsText" text="Media">
      <formula>NOT(ISERROR(SEARCH("Media",T40)))</formula>
    </cfRule>
    <cfRule type="containsText" dxfId="572" priority="80" operator="containsText" text="Muy Baja">
      <formula>NOT(ISERROR(SEARCH("Muy Baja",T40)))</formula>
    </cfRule>
    <cfRule type="containsText" dxfId="571" priority="81" operator="containsText" text="Baja">
      <formula>NOT(ISERROR(SEARCH("Baja",T40)))</formula>
    </cfRule>
    <cfRule type="containsText" dxfId="570" priority="82" operator="containsText" text="Muy Baja">
      <formula>NOT(ISERROR(SEARCH("Muy Baja",T40)))</formula>
    </cfRule>
    <cfRule type="containsText" dxfId="569" priority="83" operator="containsText" text="Muy Baja">
      <formula>NOT(ISERROR(SEARCH("Muy Baja",T40)))</formula>
    </cfRule>
    <cfRule type="containsText" dxfId="568" priority="84" operator="containsText" text="Muy Baja">
      <formula>NOT(ISERROR(SEARCH("Muy Baja",T40)))</formula>
    </cfRule>
    <cfRule type="containsText" dxfId="567" priority="85" operator="containsText" text="Muy Baja'Tabla probabilidad'!">
      <formula>NOT(ISERROR(SEARCH("Muy Baja'Tabla probabilidad'!",T40)))</formula>
    </cfRule>
    <cfRule type="containsText" dxfId="566" priority="86" operator="containsText" text="Muy bajo">
      <formula>NOT(ISERROR(SEARCH("Muy bajo",T40)))</formula>
    </cfRule>
    <cfRule type="containsText" dxfId="565" priority="87" operator="containsText" text="Alta">
      <formula>NOT(ISERROR(SEARCH("Alta",T40)))</formula>
    </cfRule>
    <cfRule type="containsText" dxfId="564" priority="88" operator="containsText" text="Media">
      <formula>NOT(ISERROR(SEARCH("Media",T40)))</formula>
    </cfRule>
    <cfRule type="containsText" dxfId="563" priority="89" operator="containsText" text="Baja">
      <formula>NOT(ISERROR(SEARCH("Baja",T40)))</formula>
    </cfRule>
    <cfRule type="containsText" dxfId="562" priority="90" operator="containsText" text="Muy baja">
      <formula>NOT(ISERROR(SEARCH("Muy baja",T40)))</formula>
    </cfRule>
    <cfRule type="cellIs" dxfId="561" priority="93" operator="between">
      <formula>1</formula>
      <formula>2</formula>
    </cfRule>
    <cfRule type="cellIs" dxfId="560" priority="94" operator="between">
      <formula>0</formula>
      <formula>2</formula>
    </cfRule>
  </conditionalFormatting>
  <conditionalFormatting sqref="U10 U14 U18">
    <cfRule type="containsText" dxfId="559" priority="197" operator="containsText" text="Catastrófico">
      <formula>NOT(ISERROR(SEARCH("Catastrófico",U10)))</formula>
    </cfRule>
    <cfRule type="containsText" dxfId="558" priority="198" operator="containsText" text="Mayor">
      <formula>NOT(ISERROR(SEARCH("Mayor",U10)))</formula>
    </cfRule>
    <cfRule type="containsText" dxfId="557" priority="199" operator="containsText" text="Alta">
      <formula>NOT(ISERROR(SEARCH("Alta",U10)))</formula>
    </cfRule>
    <cfRule type="containsText" dxfId="556" priority="200" operator="containsText" text="Moderado">
      <formula>NOT(ISERROR(SEARCH("Moderado",U10)))</formula>
    </cfRule>
    <cfRule type="containsText" dxfId="555" priority="201" operator="containsText" text="Menor">
      <formula>NOT(ISERROR(SEARCH("Menor",U10)))</formula>
    </cfRule>
    <cfRule type="containsText" dxfId="554" priority="202" operator="containsText" text="Leve">
      <formula>NOT(ISERROR(SEARCH("Leve",U10)))</formula>
    </cfRule>
  </conditionalFormatting>
  <conditionalFormatting sqref="U29">
    <cfRule type="containsText" dxfId="553" priority="56" operator="containsText" text="Catastrófico">
      <formula>NOT(ISERROR(SEARCH("Catastrófico",U29)))</formula>
    </cfRule>
    <cfRule type="containsText" dxfId="552" priority="57" operator="containsText" text="Mayor">
      <formula>NOT(ISERROR(SEARCH("Mayor",U29)))</formula>
    </cfRule>
    <cfRule type="containsText" dxfId="551" priority="58" operator="containsText" text="Alta">
      <formula>NOT(ISERROR(SEARCH("Alta",U29)))</formula>
    </cfRule>
    <cfRule type="containsText" dxfId="550" priority="59" operator="containsText" text="Moderado">
      <formula>NOT(ISERROR(SEARCH("Moderado",U29)))</formula>
    </cfRule>
    <cfRule type="containsText" dxfId="549" priority="60" operator="containsText" text="Menor">
      <formula>NOT(ISERROR(SEARCH("Menor",U29)))</formula>
    </cfRule>
    <cfRule type="containsText" dxfId="548" priority="61" operator="containsText" text="Leve">
      <formula>NOT(ISERROR(SEARCH("Leve",U29)))</formula>
    </cfRule>
  </conditionalFormatting>
  <conditionalFormatting sqref="U40 U48">
    <cfRule type="containsText" dxfId="547" priority="66" operator="containsText" text="Catastrófico">
      <formula>NOT(ISERROR(SEARCH("Catastrófico",U40)))</formula>
    </cfRule>
    <cfRule type="containsText" dxfId="546" priority="67" operator="containsText" text="Mayor">
      <formula>NOT(ISERROR(SEARCH("Mayor",U40)))</formula>
    </cfRule>
    <cfRule type="containsText" dxfId="545" priority="68" operator="containsText" text="Alta">
      <formula>NOT(ISERROR(SEARCH("Alta",U40)))</formula>
    </cfRule>
    <cfRule type="containsText" dxfId="544" priority="69" operator="containsText" text="Moderado">
      <formula>NOT(ISERROR(SEARCH("Moderado",U40)))</formula>
    </cfRule>
    <cfRule type="containsText" dxfId="543" priority="70" operator="containsText" text="Menor">
      <formula>NOT(ISERROR(SEARCH("Menor",U40)))</formula>
    </cfRule>
    <cfRule type="containsText" dxfId="542" priority="71" operator="containsText" text="Leve">
      <formula>NOT(ISERROR(SEARCH("Leve",U40)))</formula>
    </cfRule>
  </conditionalFormatting>
  <conditionalFormatting sqref="V10 V14 V18 V29">
    <cfRule type="containsText" dxfId="541" priority="161" operator="containsText" text="Extremo">
      <formula>NOT(ISERROR(SEARCH("Extremo",V10)))</formula>
    </cfRule>
    <cfRule type="containsText" dxfId="540" priority="162" operator="containsText" text="Alto">
      <formula>NOT(ISERROR(SEARCH("Alto",V10)))</formula>
    </cfRule>
    <cfRule type="containsText" dxfId="539" priority="163" operator="containsText" text="Bajo">
      <formula>NOT(ISERROR(SEARCH("Bajo",V10)))</formula>
    </cfRule>
    <cfRule type="containsText" dxfId="538" priority="164" operator="containsText" text="Moderado">
      <formula>NOT(ISERROR(SEARCH("Moderado",V10)))</formula>
    </cfRule>
  </conditionalFormatting>
  <conditionalFormatting sqref="V40 V48">
    <cfRule type="containsText" dxfId="537" priority="62" operator="containsText" text="Extremo">
      <formula>NOT(ISERROR(SEARCH("Extremo",V40)))</formula>
    </cfRule>
    <cfRule type="containsText" dxfId="536" priority="63" operator="containsText" text="Alto">
      <formula>NOT(ISERROR(SEARCH("Alto",V40)))</formula>
    </cfRule>
    <cfRule type="containsText" dxfId="535" priority="64" operator="containsText" text="Bajo">
      <formula>NOT(ISERROR(SEARCH("Bajo",V40)))</formula>
    </cfRule>
    <cfRule type="containsText" dxfId="534" priority="65" operator="containsText" text="Moderado">
      <formula>NOT(ISERROR(SEARCH("Moderado",V40)))</formula>
    </cfRule>
  </conditionalFormatting>
  <conditionalFormatting sqref="T14">
    <cfRule type="containsText" dxfId="31" priority="1" operator="containsText" text="Muy Baja">
      <formula>NOT(ISERROR(SEARCH("Muy Baja",T14)))</formula>
    </cfRule>
    <cfRule type="containsText" dxfId="30" priority="2" operator="containsText" text="Baja">
      <formula>NOT(ISERROR(SEARCH("Baja",T14)))</formula>
    </cfRule>
    <cfRule type="containsText" dxfId="29" priority="3" operator="containsText" text="Muy Alta">
      <formula>NOT(ISERROR(SEARCH("Muy Alta",T14)))</formula>
    </cfRule>
    <cfRule type="containsText" dxfId="28" priority="4" operator="containsText" text="Alta">
      <formula>NOT(ISERROR(SEARCH("Alta",T14)))</formula>
    </cfRule>
    <cfRule type="containsText" dxfId="27" priority="5" operator="containsText" text="Media">
      <formula>NOT(ISERROR(SEARCH("Media",T14)))</formula>
    </cfRule>
    <cfRule type="containsText" dxfId="26" priority="6" operator="containsText" text="Media">
      <formula>NOT(ISERROR(SEARCH("Media",T14)))</formula>
    </cfRule>
    <cfRule type="containsText" dxfId="25" priority="7" operator="containsText" text="Media">
      <formula>NOT(ISERROR(SEARCH("Media",T14)))</formula>
    </cfRule>
    <cfRule type="containsText" dxfId="24" priority="8" operator="containsText" text="Muy Baja">
      <formula>NOT(ISERROR(SEARCH("Muy Baja",T14)))</formula>
    </cfRule>
    <cfRule type="containsText" dxfId="23" priority="9" operator="containsText" text="Baja">
      <formula>NOT(ISERROR(SEARCH("Baja",T14)))</formula>
    </cfRule>
    <cfRule type="containsText" dxfId="22" priority="10" operator="containsText" text="Muy Baja">
      <formula>NOT(ISERROR(SEARCH("Muy Baja",T14)))</formula>
    </cfRule>
    <cfRule type="containsText" dxfId="21" priority="11" operator="containsText" text="Muy Baja">
      <formula>NOT(ISERROR(SEARCH("Muy Baja",T14)))</formula>
    </cfRule>
    <cfRule type="containsText" dxfId="20" priority="12" operator="containsText" text="Muy Baja">
      <formula>NOT(ISERROR(SEARCH("Muy Baja",T14)))</formula>
    </cfRule>
    <cfRule type="containsText" dxfId="19" priority="13" operator="containsText" text="Muy Baja'Tabla probabilidad'!">
      <formula>NOT(ISERROR(SEARCH("Muy Baja'Tabla probabilidad'!",T14)))</formula>
    </cfRule>
    <cfRule type="containsText" dxfId="18" priority="14" operator="containsText" text="Muy bajo">
      <formula>NOT(ISERROR(SEARCH("Muy bajo",T14)))</formula>
    </cfRule>
    <cfRule type="containsText" dxfId="17" priority="15" operator="containsText" text="Alta">
      <formula>NOT(ISERROR(SEARCH("Alta",T14)))</formula>
    </cfRule>
    <cfRule type="containsText" dxfId="16" priority="16" operator="containsText" text="Media">
      <formula>NOT(ISERROR(SEARCH("Media",T14)))</formula>
    </cfRule>
    <cfRule type="containsText" dxfId="15" priority="17" operator="containsText" text="Baja">
      <formula>NOT(ISERROR(SEARCH("Baja",T14)))</formula>
    </cfRule>
    <cfRule type="containsText" dxfId="14" priority="18" operator="containsText" text="Muy baja">
      <formula>NOT(ISERROR(SEARCH("Muy baja",T14)))</formula>
    </cfRule>
    <cfRule type="cellIs" dxfId="13" priority="21" operator="between">
      <formula>1</formula>
      <formula>2</formula>
    </cfRule>
    <cfRule type="cellIs" dxfId="12" priority="22" operator="between">
      <formula>0</formula>
      <formula>2</formula>
    </cfRule>
  </conditionalFormatting>
  <dataValidations count="2">
    <dataValidation allowBlank="1" showInputMessage="1" showErrorMessage="1" prompt="Enunciar cuál es el control" sqref="E33 E35:E38 M40:M41 E43:E46 E40:E41 E51 E53:E56 E49 E10:E17 E23:E25 M10:M32" xr:uid="{00000000-0002-0000-0500-000000000000}"/>
    <dataValidation type="list" allowBlank="1" showInputMessage="1" showErrorMessage="1" sqref="F10:I57 N10:Q5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2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23" operator="containsText" id="{5790250D-E3CC-4EBD-835F-F5F4C0703B76}">
            <xm:f>NOT(ISERROR(SEARCH('8- Políticas de Administración '!$B$5,T10)))</xm:f>
            <xm:f>'8- Políticas de Administración '!$B$5</xm:f>
            <x14:dxf>
              <font>
                <color rgb="FF9C0006"/>
              </font>
              <fill>
                <patternFill>
                  <bgColor rgb="FFFFC7CE"/>
                </patternFill>
              </fill>
            </x14:dxf>
          </x14:cfRule>
          <xm:sqref>T10 T18</xm:sqref>
        </x14:conditionalFormatting>
        <x14:conditionalFormatting xmlns:xm="http://schemas.microsoft.com/office/excel/2006/main">
          <x14:cfRule type="containsText" priority="91" operator="containsText" id="{F9EC571B-0798-43AB-B7C3-390EFFF11CFB}">
            <xm:f>NOT(ISERROR(SEARCH('8- Políticas de Administración '!$B$5,T40)))</xm:f>
            <xm:f>'8- Políticas de Administración '!$B$5</xm:f>
            <x14:dxf>
              <font>
                <color rgb="FF006100"/>
              </font>
              <fill>
                <patternFill>
                  <bgColor rgb="FFC6EFCE"/>
                </patternFill>
              </fill>
            </x14:dxf>
          </x14:cfRule>
          <x14:cfRule type="containsText" priority="92" operator="containsText" id="{418478EF-CFD8-429A-87BA-37215A77735C}">
            <xm:f>NOT(ISERROR(SEARCH('8- Políticas de Administración '!$B$5,T40)))</xm:f>
            <xm:f>'8- Políticas de Administración '!$B$5</xm:f>
            <x14:dxf>
              <font>
                <color rgb="FF9C0006"/>
              </font>
              <fill>
                <patternFill>
                  <bgColor rgb="FFFFC7CE"/>
                </patternFill>
              </fill>
            </x14:dxf>
          </x14:cfRule>
          <xm:sqref>T40 T48</xm:sqref>
        </x14:conditionalFormatting>
        <x14:conditionalFormatting xmlns:xm="http://schemas.microsoft.com/office/excel/2006/main">
          <x14:cfRule type="containsText" priority="19" operator="containsText" id="{AA1BA1F6-7157-4874-924D-ACDF2D8B2D45}">
            <xm:f>NOT(ISERROR(SEARCH('8- Políticas de Administración '!$B$5,T14)))</xm:f>
            <xm:f>'8- Políticas de Administración '!$B$5</xm:f>
            <x14:dxf>
              <font>
                <color rgb="FF006100"/>
              </font>
              <fill>
                <patternFill>
                  <bgColor rgb="FFC6EFCE"/>
                </patternFill>
              </fill>
            </x14:dxf>
          </x14:cfRule>
          <x14:cfRule type="containsText" priority="20" operator="containsText" id="{D2698139-92F1-4E70-BAEF-A568C2213E42}">
            <xm:f>NOT(ISERROR(SEARCH('8- Políticas de Administración '!$B$5,T14)))</xm:f>
            <xm:f>'8- Políticas de Administración '!$B$5</xm:f>
            <x14:dxf>
              <font>
                <color rgb="FF9C0006"/>
              </font>
              <fill>
                <patternFill>
                  <bgColor rgb="FFFFC7CE"/>
                </patternFill>
              </fill>
            </x14:dxf>
          </x14:cfRule>
          <xm:sqref>T14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topLeftCell="A44" zoomScale="70" zoomScaleNormal="70" zoomScalePageLayoutView="70" workbookViewId="0">
      <selection activeCell="O32" sqref="O3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710937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23.28515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496"/>
      <c r="B1" s="496"/>
      <c r="C1" s="496"/>
      <c r="D1" s="496"/>
      <c r="E1" s="496"/>
      <c r="F1" s="495" t="s">
        <v>161</v>
      </c>
      <c r="G1" s="495"/>
      <c r="H1" s="495"/>
      <c r="I1" s="495"/>
      <c r="J1" s="495"/>
      <c r="K1" s="495"/>
      <c r="L1" s="495"/>
      <c r="M1" s="495"/>
      <c r="N1" s="495"/>
      <c r="O1" s="495"/>
      <c r="P1" s="495"/>
      <c r="Q1" s="495"/>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496"/>
      <c r="B2" s="496"/>
      <c r="C2" s="496"/>
      <c r="D2" s="496"/>
      <c r="E2" s="496"/>
      <c r="F2" s="495"/>
      <c r="G2" s="495"/>
      <c r="H2" s="495"/>
      <c r="I2" s="495"/>
      <c r="J2" s="495"/>
      <c r="K2" s="495"/>
      <c r="L2" s="495"/>
      <c r="M2" s="495"/>
      <c r="N2" s="495"/>
      <c r="O2" s="495"/>
      <c r="P2" s="495"/>
      <c r="Q2" s="495"/>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496"/>
      <c r="B3" s="496"/>
      <c r="C3" s="496"/>
      <c r="D3" s="496"/>
      <c r="E3" s="496"/>
      <c r="F3" s="495"/>
      <c r="G3" s="495"/>
      <c r="H3" s="495"/>
      <c r="I3" s="495"/>
      <c r="J3" s="495"/>
      <c r="K3" s="495"/>
      <c r="L3" s="495"/>
      <c r="M3" s="495"/>
      <c r="N3" s="495"/>
      <c r="O3" s="495"/>
      <c r="P3" s="495"/>
      <c r="Q3" s="495"/>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466" t="s">
        <v>104</v>
      </c>
      <c r="B4" s="466"/>
      <c r="C4" s="467" t="s">
        <v>444</v>
      </c>
      <c r="D4" s="467"/>
      <c r="E4" s="467"/>
      <c r="F4" s="467"/>
      <c r="G4" s="467"/>
      <c r="H4" s="467"/>
      <c r="I4" s="467"/>
      <c r="J4" s="467"/>
      <c r="K4" s="467"/>
      <c r="L4" s="467"/>
      <c r="M4" s="467"/>
      <c r="N4" s="467"/>
      <c r="O4" s="467"/>
      <c r="P4" s="467"/>
      <c r="Q4" s="46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466" t="s">
        <v>106</v>
      </c>
      <c r="B5" s="466"/>
      <c r="C5" s="467" t="s">
        <v>424</v>
      </c>
      <c r="D5" s="467"/>
      <c r="E5" s="467"/>
      <c r="F5" s="467"/>
      <c r="G5" s="467"/>
      <c r="H5" s="467"/>
      <c r="I5" s="467"/>
      <c r="J5" s="467"/>
      <c r="K5" s="467"/>
      <c r="L5" s="467"/>
      <c r="M5" s="467"/>
      <c r="N5" s="467"/>
      <c r="O5" s="467"/>
      <c r="P5" s="467"/>
      <c r="Q5" s="467"/>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466" t="s">
        <v>107</v>
      </c>
      <c r="B6" s="466"/>
      <c r="C6" s="442" t="s">
        <v>443</v>
      </c>
      <c r="D6" s="442"/>
      <c r="E6" s="442"/>
      <c r="F6" s="442"/>
      <c r="G6" s="442"/>
      <c r="H6" s="442"/>
      <c r="I6" s="442"/>
      <c r="J6" s="442"/>
      <c r="K6" s="442"/>
      <c r="L6" s="442"/>
      <c r="M6" s="442"/>
      <c r="N6" s="442"/>
      <c r="O6" s="442"/>
      <c r="P6" s="442"/>
      <c r="Q6" s="442"/>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53" t="s">
        <v>162</v>
      </c>
      <c r="B7" s="453"/>
      <c r="C7" s="453"/>
      <c r="D7" s="453"/>
      <c r="E7" s="453"/>
      <c r="F7" s="453" t="s">
        <v>123</v>
      </c>
      <c r="G7" s="453"/>
      <c r="H7" s="453"/>
      <c r="I7" s="92"/>
      <c r="J7" s="365" t="s">
        <v>163</v>
      </c>
      <c r="K7" s="365"/>
      <c r="L7" s="365"/>
      <c r="M7" s="365"/>
      <c r="N7" s="366"/>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55" t="s">
        <v>113</v>
      </c>
      <c r="B8" s="456" t="s">
        <v>145</v>
      </c>
      <c r="C8" s="497" t="s">
        <v>115</v>
      </c>
      <c r="D8" s="499" t="s">
        <v>125</v>
      </c>
      <c r="E8" s="456" t="s">
        <v>109</v>
      </c>
      <c r="F8" s="490" t="s">
        <v>164</v>
      </c>
      <c r="G8" s="490" t="s">
        <v>165</v>
      </c>
      <c r="H8" s="490" t="s">
        <v>166</v>
      </c>
      <c r="I8" s="493"/>
      <c r="J8" s="490" t="s">
        <v>167</v>
      </c>
      <c r="K8" s="490" t="s">
        <v>168</v>
      </c>
      <c r="L8" s="490" t="s">
        <v>169</v>
      </c>
      <c r="M8" s="490" t="s">
        <v>170</v>
      </c>
      <c r="N8" s="490" t="s">
        <v>171</v>
      </c>
      <c r="O8" s="490" t="s">
        <v>172</v>
      </c>
      <c r="P8" s="490" t="s">
        <v>173</v>
      </c>
      <c r="Q8" s="490" t="s">
        <v>174</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372"/>
      <c r="B9" s="457"/>
      <c r="C9" s="498"/>
      <c r="D9" s="500"/>
      <c r="E9" s="457"/>
      <c r="F9" s="491"/>
      <c r="G9" s="491"/>
      <c r="H9" s="491"/>
      <c r="I9" s="494"/>
      <c r="J9" s="491"/>
      <c r="K9" s="491"/>
      <c r="L9" s="491"/>
      <c r="M9" s="491"/>
      <c r="N9" s="491"/>
      <c r="O9" s="491"/>
      <c r="P9" s="491"/>
      <c r="Q9" s="491"/>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54.75" customHeight="1" thickBot="1">
      <c r="A10" s="408">
        <f>'5- Identificación de Riesgos'!A10</f>
        <v>1</v>
      </c>
      <c r="B10" s="385" t="str">
        <f>'5- Identificación de Riesgos'!B10</f>
        <v>Posibilidad DESACIERTO en la Adquisición de bienes y servicios y obra pública que no cumple las especificaciones técnicas establecidas</v>
      </c>
      <c r="C10" s="332" t="str">
        <f>'5- Identificación de Riesgos'!C10</f>
        <v>Adquisición de bienes y servicios y obra pública que no cumple las especificaciones técnicas establecidas</v>
      </c>
      <c r="D10" s="332" t="s">
        <v>131</v>
      </c>
      <c r="E10" s="181" t="str">
        <f>'5- Identificación de Riesgos'!D10</f>
        <v xml:space="preserve">1. Atención inadecuada de los requerimientos.                       </v>
      </c>
      <c r="F10" s="351" t="str">
        <f>'5- Identificación de Riesgos'!H10</f>
        <v>Muy Baja - 1</v>
      </c>
      <c r="G10" s="332" t="str">
        <f>'5- Identificación de Riesgos'!M10</f>
        <v>Leve - 1</v>
      </c>
      <c r="H10" s="332" t="str">
        <f>'5- Identificación de Riesgos'!N10</f>
        <v>Bajo - 1</v>
      </c>
      <c r="I10" s="157"/>
      <c r="J10" s="485" t="str">
        <f>'6- Valoración Controles'!T10</f>
        <v>Muy Baja - 1</v>
      </c>
      <c r="K10" s="485" t="str">
        <f>'6- Valoración Controles'!U10</f>
        <v>Leve - 1</v>
      </c>
      <c r="L10" s="492" t="e">
        <f>AVERAGE(#REF!)</f>
        <v>#REF!</v>
      </c>
      <c r="M10" s="385" t="str">
        <f>'6- Valoración Controles'!V10</f>
        <v>Bajo - 1</v>
      </c>
      <c r="N10" s="385" t="s">
        <v>239</v>
      </c>
      <c r="O10" s="242" t="s">
        <v>439</v>
      </c>
      <c r="P10" s="216" t="s">
        <v>481</v>
      </c>
      <c r="Q10" s="219">
        <v>45312</v>
      </c>
    </row>
    <row r="11" spans="1:266" ht="61.5" customHeight="1" thickBot="1">
      <c r="A11" s="409"/>
      <c r="B11" s="386"/>
      <c r="C11" s="333"/>
      <c r="D11" s="333"/>
      <c r="E11" s="192" t="str">
        <f>'5- Identificación de Riesgos'!D11</f>
        <v xml:space="preserve">   2. Inadecuada ejecución de presupuesto</v>
      </c>
      <c r="F11" s="352"/>
      <c r="G11" s="484"/>
      <c r="H11" s="333"/>
      <c r="I11" s="93"/>
      <c r="J11" s="486"/>
      <c r="K11" s="486"/>
      <c r="L11" s="488"/>
      <c r="M11" s="386"/>
      <c r="N11" s="386"/>
      <c r="O11" s="196" t="s">
        <v>440</v>
      </c>
      <c r="P11" s="216" t="s">
        <v>481</v>
      </c>
      <c r="Q11" s="219">
        <v>45312</v>
      </c>
    </row>
    <row r="12" spans="1:266" ht="58.5" customHeight="1" thickBot="1">
      <c r="A12" s="409"/>
      <c r="B12" s="386"/>
      <c r="C12" s="333"/>
      <c r="D12" s="333"/>
      <c r="E12" s="182">
        <f>'5- Identificación de Riesgos'!D12</f>
        <v>0</v>
      </c>
      <c r="F12" s="352"/>
      <c r="G12" s="484"/>
      <c r="H12" s="333"/>
      <c r="I12" s="93"/>
      <c r="J12" s="486"/>
      <c r="K12" s="486"/>
      <c r="L12" s="488"/>
      <c r="M12" s="386"/>
      <c r="N12" s="386"/>
      <c r="O12" s="238" t="s">
        <v>433</v>
      </c>
      <c r="P12" s="216" t="s">
        <v>481</v>
      </c>
      <c r="Q12" s="219"/>
    </row>
    <row r="13" spans="1:266" ht="13.5" customHeight="1">
      <c r="A13" s="409"/>
      <c r="B13" s="386"/>
      <c r="C13" s="333"/>
      <c r="D13" s="333"/>
      <c r="E13" s="182">
        <f>'5- Identificación de Riesgos'!D13</f>
        <v>0</v>
      </c>
      <c r="F13" s="352"/>
      <c r="G13" s="484"/>
      <c r="H13" s="333"/>
      <c r="I13" s="93"/>
      <c r="J13" s="486"/>
      <c r="K13" s="486"/>
      <c r="L13" s="488"/>
      <c r="M13" s="386"/>
      <c r="N13" s="386"/>
      <c r="O13" s="514"/>
      <c r="P13" s="216"/>
      <c r="Q13" s="219"/>
    </row>
    <row r="14" spans="1:266" ht="13.5" customHeight="1" thickBot="1">
      <c r="A14" s="409"/>
      <c r="B14" s="386"/>
      <c r="C14" s="333"/>
      <c r="D14" s="333"/>
      <c r="E14" s="182" t="e">
        <f>'5- Identificación de Riesgos'!#REF!</f>
        <v>#REF!</v>
      </c>
      <c r="F14" s="352"/>
      <c r="G14" s="484"/>
      <c r="H14" s="333"/>
      <c r="I14" s="93"/>
      <c r="J14" s="486"/>
      <c r="K14" s="486"/>
      <c r="L14" s="488"/>
      <c r="M14" s="386"/>
      <c r="N14" s="386"/>
      <c r="O14" s="515"/>
      <c r="P14" s="184"/>
      <c r="Q14" s="185"/>
    </row>
    <row r="15" spans="1:266" ht="13.5" customHeight="1">
      <c r="A15" s="409"/>
      <c r="B15" s="386"/>
      <c r="C15" s="333"/>
      <c r="D15" s="333"/>
      <c r="E15" s="182" t="e">
        <f>'5- Identificación de Riesgos'!#REF!</f>
        <v>#REF!</v>
      </c>
      <c r="F15" s="352"/>
      <c r="G15" s="484"/>
      <c r="H15" s="333"/>
      <c r="I15" s="93"/>
      <c r="J15" s="486"/>
      <c r="K15" s="486"/>
      <c r="L15" s="488"/>
      <c r="M15" s="386"/>
      <c r="N15" s="386"/>
      <c r="O15" s="184"/>
      <c r="P15" s="184"/>
      <c r="Q15" s="185"/>
    </row>
    <row r="16" spans="1:266" ht="13.5" customHeight="1">
      <c r="A16" s="409"/>
      <c r="B16" s="386"/>
      <c r="C16" s="333"/>
      <c r="D16" s="333"/>
      <c r="E16" s="182" t="e">
        <f>'5- Identificación de Riesgos'!#REF!</f>
        <v>#REF!</v>
      </c>
      <c r="F16" s="352"/>
      <c r="G16" s="484"/>
      <c r="H16" s="333"/>
      <c r="I16" s="93"/>
      <c r="J16" s="486"/>
      <c r="K16" s="486"/>
      <c r="L16" s="488"/>
      <c r="M16" s="386"/>
      <c r="N16" s="386"/>
      <c r="O16" s="184"/>
      <c r="P16" s="184"/>
      <c r="Q16" s="185"/>
    </row>
    <row r="17" spans="1:17" ht="13.5" customHeight="1">
      <c r="A17" s="409"/>
      <c r="B17" s="386"/>
      <c r="C17" s="333"/>
      <c r="D17" s="333"/>
      <c r="E17" s="182" t="e">
        <f>'5- Identificación de Riesgos'!#REF!</f>
        <v>#REF!</v>
      </c>
      <c r="F17" s="352"/>
      <c r="G17" s="484"/>
      <c r="H17" s="333"/>
      <c r="I17" s="93"/>
      <c r="J17" s="486"/>
      <c r="K17" s="486"/>
      <c r="L17" s="488"/>
      <c r="M17" s="386"/>
      <c r="N17" s="386"/>
      <c r="O17" s="184"/>
      <c r="P17" s="184"/>
      <c r="Q17" s="185"/>
    </row>
    <row r="18" spans="1:17" ht="13.5" customHeight="1">
      <c r="A18" s="409"/>
      <c r="B18" s="386"/>
      <c r="C18" s="333"/>
      <c r="D18" s="333"/>
      <c r="E18" s="182" t="e">
        <f>'5- Identificación de Riesgos'!#REF!</f>
        <v>#REF!</v>
      </c>
      <c r="F18" s="352"/>
      <c r="G18" s="484"/>
      <c r="H18" s="333"/>
      <c r="I18" s="93"/>
      <c r="J18" s="486"/>
      <c r="K18" s="486"/>
      <c r="L18" s="488"/>
      <c r="M18" s="386"/>
      <c r="N18" s="386"/>
      <c r="O18" s="184"/>
      <c r="P18" s="184"/>
      <c r="Q18" s="185"/>
    </row>
    <row r="19" spans="1:17" ht="13.5" customHeight="1" thickBot="1">
      <c r="A19" s="409"/>
      <c r="B19" s="341"/>
      <c r="C19" s="333"/>
      <c r="D19" s="333"/>
      <c r="E19" s="182" t="e">
        <f>'5- Identificación de Riesgos'!#REF!</f>
        <v>#REF!</v>
      </c>
      <c r="F19" s="352"/>
      <c r="G19" s="484"/>
      <c r="H19" s="333"/>
      <c r="I19" s="94"/>
      <c r="J19" s="487"/>
      <c r="K19" s="487"/>
      <c r="L19" s="489"/>
      <c r="M19" s="341"/>
      <c r="N19" s="341"/>
      <c r="O19" s="184"/>
      <c r="P19" s="184"/>
      <c r="Q19" s="185"/>
    </row>
    <row r="20" spans="1:17" ht="60" customHeight="1" thickBot="1">
      <c r="A20" s="384">
        <v>2</v>
      </c>
      <c r="B20" s="386" t="str">
        <f>'5- Identificación de Riesgos'!B14</f>
        <v xml:space="preserve">Posibilidad  deDEMORA en la realizacion de los procesos contractuales </v>
      </c>
      <c r="C20" s="341" t="str">
        <f>'5- Identificación de Riesgos'!C14</f>
        <v>Demora en los procesos contractuales.</v>
      </c>
      <c r="D20" s="341" t="s">
        <v>131</v>
      </c>
      <c r="E20" s="182" t="e">
        <f>'5- Identificación de Riesgos'!#REF!</f>
        <v>#REF!</v>
      </c>
      <c r="F20" s="440" t="str">
        <f>'5- Identificación de Riesgos'!H14</f>
        <v>Muy Baja - 1</v>
      </c>
      <c r="G20" s="341" t="str">
        <f>'5- Identificación de Riesgos'!M14</f>
        <v>Leve - 1</v>
      </c>
      <c r="H20" s="341" t="str">
        <f>'5- Identificación de Riesgos'!N14</f>
        <v>Bajo - 1</v>
      </c>
      <c r="I20" s="93"/>
      <c r="J20" s="485" t="str">
        <f>'6- Valoración Controles'!T14</f>
        <v>Muy Baja - 1</v>
      </c>
      <c r="K20" s="485" t="str">
        <f>'6- Valoración Controles'!U14</f>
        <v>Leve - 1</v>
      </c>
      <c r="L20" s="488" t="e">
        <f>AVERAGE(#REF!)</f>
        <v>#REF!</v>
      </c>
      <c r="M20" s="385" t="str">
        <f>'6- Valoración Controles'!V14</f>
        <v>Bajo - 1</v>
      </c>
      <c r="N20" s="386" t="s">
        <v>239</v>
      </c>
      <c r="O20" s="196" t="s">
        <v>472</v>
      </c>
      <c r="P20" s="216" t="s">
        <v>481</v>
      </c>
      <c r="Q20" s="219">
        <v>45312</v>
      </c>
    </row>
    <row r="21" spans="1:17" ht="46.5" customHeight="1" thickBot="1">
      <c r="A21" s="409"/>
      <c r="B21" s="386"/>
      <c r="C21" s="333"/>
      <c r="D21" s="333"/>
      <c r="E21" s="182" t="e">
        <f>'5- Identificación de Riesgos'!#REF!</f>
        <v>#REF!</v>
      </c>
      <c r="F21" s="352"/>
      <c r="G21" s="484"/>
      <c r="H21" s="333"/>
      <c r="I21" s="93"/>
      <c r="J21" s="486"/>
      <c r="K21" s="486"/>
      <c r="L21" s="488"/>
      <c r="M21" s="386"/>
      <c r="N21" s="386"/>
      <c r="O21" s="196" t="s">
        <v>473</v>
      </c>
      <c r="P21" s="216" t="s">
        <v>481</v>
      </c>
      <c r="Q21" s="219">
        <v>45312</v>
      </c>
    </row>
    <row r="22" spans="1:17" ht="61.5" customHeight="1" thickBot="1">
      <c r="A22" s="409"/>
      <c r="B22" s="386"/>
      <c r="C22" s="333"/>
      <c r="D22" s="333"/>
      <c r="E22" s="182">
        <f>'5- Identificación de Riesgos'!D16</f>
        <v>0</v>
      </c>
      <c r="F22" s="352"/>
      <c r="G22" s="484"/>
      <c r="H22" s="333"/>
      <c r="I22" s="93"/>
      <c r="J22" s="486"/>
      <c r="K22" s="486"/>
      <c r="L22" s="488"/>
      <c r="M22" s="386"/>
      <c r="N22" s="386"/>
      <c r="O22" s="196" t="s">
        <v>474</v>
      </c>
      <c r="P22" s="216" t="s">
        <v>481</v>
      </c>
      <c r="Q22" s="219">
        <v>45312</v>
      </c>
    </row>
    <row r="23" spans="1:17" ht="13.5" customHeight="1">
      <c r="A23" s="409"/>
      <c r="B23" s="386"/>
      <c r="C23" s="333"/>
      <c r="D23" s="333"/>
      <c r="E23" s="182" t="e">
        <f>'5- Identificación de Riesgos'!#REF!</f>
        <v>#REF!</v>
      </c>
      <c r="F23" s="352"/>
      <c r="G23" s="484"/>
      <c r="H23" s="333"/>
      <c r="I23" s="93"/>
      <c r="J23" s="486"/>
      <c r="K23" s="486"/>
      <c r="L23" s="488"/>
      <c r="M23" s="386"/>
      <c r="N23" s="386"/>
      <c r="O23" s="242"/>
      <c r="P23" s="216"/>
      <c r="Q23" s="219"/>
    </row>
    <row r="24" spans="1:17" ht="13.5" customHeight="1">
      <c r="A24" s="409"/>
      <c r="B24" s="386"/>
      <c r="C24" s="333"/>
      <c r="D24" s="333"/>
      <c r="E24" s="182">
        <f>'5- Identificación de Riesgos'!D17</f>
        <v>0</v>
      </c>
      <c r="F24" s="352"/>
      <c r="G24" s="484"/>
      <c r="H24" s="333"/>
      <c r="I24" s="93"/>
      <c r="J24" s="486"/>
      <c r="K24" s="486"/>
      <c r="L24" s="488"/>
      <c r="M24" s="386"/>
      <c r="N24" s="386"/>
      <c r="O24" s="238"/>
      <c r="P24" s="184"/>
      <c r="Q24" s="185"/>
    </row>
    <row r="25" spans="1:17" ht="13.5" customHeight="1">
      <c r="A25" s="409"/>
      <c r="B25" s="386"/>
      <c r="C25" s="333"/>
      <c r="D25" s="333"/>
      <c r="E25" s="182" t="e">
        <f>'5- Identificación de Riesgos'!#REF!</f>
        <v>#REF!</v>
      </c>
      <c r="F25" s="352"/>
      <c r="G25" s="484"/>
      <c r="H25" s="333"/>
      <c r="I25" s="93"/>
      <c r="J25" s="486"/>
      <c r="K25" s="486"/>
      <c r="L25" s="488"/>
      <c r="M25" s="386"/>
      <c r="N25" s="386"/>
      <c r="O25" s="238"/>
      <c r="P25" s="184"/>
      <c r="Q25" s="185"/>
    </row>
    <row r="26" spans="1:17" ht="13.5" customHeight="1">
      <c r="A26" s="409"/>
      <c r="B26" s="386"/>
      <c r="C26" s="333"/>
      <c r="D26" s="333"/>
      <c r="E26" s="182" t="e">
        <f>'5- Identificación de Riesgos'!#REF!</f>
        <v>#REF!</v>
      </c>
      <c r="F26" s="352"/>
      <c r="G26" s="484"/>
      <c r="H26" s="333"/>
      <c r="I26" s="93"/>
      <c r="J26" s="486"/>
      <c r="K26" s="486"/>
      <c r="L26" s="488"/>
      <c r="M26" s="386"/>
      <c r="N26" s="386"/>
      <c r="O26" s="184"/>
      <c r="P26" s="184"/>
      <c r="Q26" s="185"/>
    </row>
    <row r="27" spans="1:17" ht="13.5" customHeight="1">
      <c r="A27" s="409"/>
      <c r="B27" s="386"/>
      <c r="C27" s="333"/>
      <c r="D27" s="333"/>
      <c r="E27" s="182" t="e">
        <f>'5- Identificación de Riesgos'!#REF!</f>
        <v>#REF!</v>
      </c>
      <c r="F27" s="352"/>
      <c r="G27" s="484"/>
      <c r="H27" s="333"/>
      <c r="I27" s="93"/>
      <c r="J27" s="486"/>
      <c r="K27" s="486"/>
      <c r="L27" s="488"/>
      <c r="M27" s="386"/>
      <c r="N27" s="386"/>
      <c r="O27" s="184"/>
      <c r="P27" s="184"/>
      <c r="Q27" s="185"/>
    </row>
    <row r="28" spans="1:17" ht="13.5" customHeight="1">
      <c r="A28" s="409"/>
      <c r="B28" s="386"/>
      <c r="C28" s="333"/>
      <c r="D28" s="333"/>
      <c r="E28" s="182" t="str">
        <f>'5- Identificación de Riesgos'!D14</f>
        <v>1. Error en los estudios de conveniencia y oportunidad.</v>
      </c>
      <c r="F28" s="352"/>
      <c r="G28" s="484"/>
      <c r="H28" s="333"/>
      <c r="I28" s="93"/>
      <c r="J28" s="486"/>
      <c r="K28" s="486"/>
      <c r="L28" s="488"/>
      <c r="M28" s="386"/>
      <c r="N28" s="386"/>
      <c r="O28" s="184"/>
      <c r="P28" s="184"/>
      <c r="Q28" s="185"/>
    </row>
    <row r="29" spans="1:17" ht="13.15" customHeight="1" thickBot="1">
      <c r="A29" s="409"/>
      <c r="B29" s="341"/>
      <c r="C29" s="333"/>
      <c r="D29" s="333"/>
      <c r="E29" s="182" t="e">
        <f>'5- Identificación de Riesgos'!#REF!</f>
        <v>#REF!</v>
      </c>
      <c r="F29" s="352"/>
      <c r="G29" s="484"/>
      <c r="H29" s="333"/>
      <c r="I29" s="94"/>
      <c r="J29" s="487"/>
      <c r="K29" s="487"/>
      <c r="L29" s="489"/>
      <c r="M29" s="341"/>
      <c r="N29" s="341"/>
      <c r="O29" s="184"/>
      <c r="P29" s="184"/>
      <c r="Q29" s="185"/>
    </row>
    <row r="30" spans="1:17" ht="70.5" customHeight="1" thickBot="1">
      <c r="A30" s="384">
        <v>3</v>
      </c>
      <c r="B30" s="386" t="str">
        <f>'5- Identificación de Riesgos'!B18</f>
        <v>Posibilidad de INCUMPLIMIENTO</v>
      </c>
      <c r="C30" s="341" t="str">
        <f>'5- Identificación de Riesgos'!C18</f>
        <v>Inadecuada aplicación de la normatividad vigente en materia contractual.</v>
      </c>
      <c r="D30" s="341" t="s">
        <v>131</v>
      </c>
      <c r="E30" s="182">
        <f>'5- Identificación de Riesgos'!D20</f>
        <v>0</v>
      </c>
      <c r="F30" s="440" t="str">
        <f>'5- Identificación de Riesgos'!H18</f>
        <v>Muy Baja - 1</v>
      </c>
      <c r="G30" s="341" t="str">
        <f>'5- Identificación de Riesgos'!M18</f>
        <v>Leve - 1</v>
      </c>
      <c r="H30" s="341" t="str">
        <f>'5- Identificación de Riesgos'!N18</f>
        <v>Bajo - 1</v>
      </c>
      <c r="I30" s="93"/>
      <c r="J30" s="486" t="str">
        <f>'6- Valoración Controles'!T18</f>
        <v>Muy Baja - 1</v>
      </c>
      <c r="K30" s="486" t="str">
        <f>'6- Valoración Controles'!U18</f>
        <v>Leve - 1</v>
      </c>
      <c r="L30" s="488" t="e">
        <f>AVERAGE(#REF!)</f>
        <v>#REF!</v>
      </c>
      <c r="M30" s="386" t="str">
        <f>'6- Valoración Controles'!V18</f>
        <v>Bajo - 1</v>
      </c>
      <c r="N30" s="386" t="s">
        <v>239</v>
      </c>
      <c r="O30" s="95" t="s">
        <v>475</v>
      </c>
      <c r="P30" s="216" t="s">
        <v>481</v>
      </c>
      <c r="Q30" s="219">
        <v>45312</v>
      </c>
    </row>
    <row r="31" spans="1:17" ht="47.25" customHeight="1" thickBot="1">
      <c r="A31" s="409"/>
      <c r="B31" s="386"/>
      <c r="C31" s="333"/>
      <c r="D31" s="333"/>
      <c r="E31" s="182" t="e">
        <f>'5- Identificación de Riesgos'!#REF!</f>
        <v>#REF!</v>
      </c>
      <c r="F31" s="352"/>
      <c r="G31" s="484"/>
      <c r="H31" s="333"/>
      <c r="I31" s="93"/>
      <c r="J31" s="486"/>
      <c r="K31" s="486"/>
      <c r="L31" s="488"/>
      <c r="M31" s="386"/>
      <c r="N31" s="386"/>
      <c r="O31" s="95" t="s">
        <v>476</v>
      </c>
      <c r="P31" s="216" t="s">
        <v>481</v>
      </c>
      <c r="Q31" s="219">
        <v>45312</v>
      </c>
    </row>
    <row r="32" spans="1:17" ht="54.75" customHeight="1" thickBot="1">
      <c r="A32" s="409"/>
      <c r="B32" s="386"/>
      <c r="C32" s="333"/>
      <c r="D32" s="333"/>
      <c r="E32" s="182">
        <f>'5- Identificación de Riesgos'!D21</f>
        <v>0</v>
      </c>
      <c r="F32" s="352"/>
      <c r="G32" s="484"/>
      <c r="H32" s="333"/>
      <c r="I32" s="93"/>
      <c r="J32" s="486"/>
      <c r="K32" s="486"/>
      <c r="L32" s="488"/>
      <c r="M32" s="386"/>
      <c r="N32" s="386"/>
      <c r="O32" s="268" t="s">
        <v>477</v>
      </c>
      <c r="P32" s="216" t="s">
        <v>481</v>
      </c>
      <c r="Q32" s="219">
        <v>45312</v>
      </c>
    </row>
    <row r="33" spans="1:17" ht="13.15" customHeight="1" thickBot="1">
      <c r="A33" s="409"/>
      <c r="B33" s="386"/>
      <c r="C33" s="333"/>
      <c r="D33" s="333"/>
      <c r="E33" s="182" t="e">
        <f>'5- Identificación de Riesgos'!#REF!</f>
        <v>#REF!</v>
      </c>
      <c r="F33" s="352"/>
      <c r="G33" s="484"/>
      <c r="H33" s="333"/>
      <c r="I33" s="93"/>
      <c r="J33" s="486"/>
      <c r="K33" s="486"/>
      <c r="L33" s="488"/>
      <c r="M33" s="386"/>
      <c r="N33" s="386"/>
      <c r="O33" s="95"/>
      <c r="P33" s="216"/>
      <c r="Q33" s="219"/>
    </row>
    <row r="34" spans="1:17" ht="13.15" customHeight="1">
      <c r="A34" s="409"/>
      <c r="B34" s="386"/>
      <c r="C34" s="333"/>
      <c r="D34" s="333"/>
      <c r="E34" s="182" t="e">
        <f>'5- Identificación de Riesgos'!#REF!</f>
        <v>#REF!</v>
      </c>
      <c r="F34" s="352"/>
      <c r="G34" s="484"/>
      <c r="H34" s="333"/>
      <c r="I34" s="93"/>
      <c r="J34" s="486"/>
      <c r="K34" s="486"/>
      <c r="L34" s="488"/>
      <c r="M34" s="386"/>
      <c r="N34" s="386"/>
      <c r="O34" s="196"/>
      <c r="P34" s="216"/>
      <c r="Q34" s="219"/>
    </row>
    <row r="35" spans="1:17" ht="13.15" customHeight="1">
      <c r="A35" s="409"/>
      <c r="B35" s="386"/>
      <c r="C35" s="333"/>
      <c r="D35" s="333"/>
      <c r="E35" s="182" t="e">
        <f>'5- Identificación de Riesgos'!#REF!</f>
        <v>#REF!</v>
      </c>
      <c r="F35" s="352"/>
      <c r="G35" s="484"/>
      <c r="H35" s="333"/>
      <c r="I35" s="93"/>
      <c r="J35" s="486"/>
      <c r="K35" s="486"/>
      <c r="L35" s="488"/>
      <c r="M35" s="386"/>
      <c r="N35" s="386"/>
      <c r="O35" s="184"/>
      <c r="P35" s="184"/>
      <c r="Q35" s="185"/>
    </row>
    <row r="36" spans="1:17" ht="13.15" customHeight="1">
      <c r="A36" s="409"/>
      <c r="B36" s="386"/>
      <c r="C36" s="333"/>
      <c r="D36" s="333"/>
      <c r="E36" s="182" t="e">
        <f>'5- Identificación de Riesgos'!#REF!</f>
        <v>#REF!</v>
      </c>
      <c r="F36" s="352"/>
      <c r="G36" s="484"/>
      <c r="H36" s="333"/>
      <c r="I36" s="93"/>
      <c r="J36" s="486"/>
      <c r="K36" s="486"/>
      <c r="L36" s="488"/>
      <c r="M36" s="386"/>
      <c r="N36" s="386"/>
      <c r="O36" s="184"/>
      <c r="P36" s="184"/>
      <c r="Q36" s="185"/>
    </row>
    <row r="37" spans="1:17" ht="13.15" customHeight="1">
      <c r="A37" s="409"/>
      <c r="B37" s="386"/>
      <c r="C37" s="333"/>
      <c r="D37" s="333"/>
      <c r="E37" s="182" t="str">
        <f>'5- Identificación de Riesgos'!D23</f>
        <v>2.Carencia de compromiso  y transparencia de los servidores judiciales con la entidad</v>
      </c>
      <c r="F37" s="352"/>
      <c r="G37" s="484"/>
      <c r="H37" s="333"/>
      <c r="I37" s="93"/>
      <c r="J37" s="486"/>
      <c r="K37" s="486"/>
      <c r="L37" s="488"/>
      <c r="M37" s="386"/>
      <c r="N37" s="386"/>
      <c r="O37" s="184"/>
      <c r="P37" s="184"/>
      <c r="Q37" s="185"/>
    </row>
    <row r="38" spans="1:17" ht="13.15" customHeight="1">
      <c r="A38" s="409"/>
      <c r="B38" s="386"/>
      <c r="C38" s="333"/>
      <c r="D38" s="333"/>
      <c r="E38" s="182" t="e">
        <f>'5- Identificación de Riesgos'!#REF!</f>
        <v>#REF!</v>
      </c>
      <c r="F38" s="352"/>
      <c r="G38" s="484"/>
      <c r="H38" s="333"/>
      <c r="I38" s="93"/>
      <c r="J38" s="486"/>
      <c r="K38" s="486"/>
      <c r="L38" s="488"/>
      <c r="M38" s="386"/>
      <c r="N38" s="386"/>
      <c r="O38" s="184"/>
      <c r="P38" s="184"/>
      <c r="Q38" s="185"/>
    </row>
    <row r="39" spans="1:17" ht="13.15" customHeight="1" thickBot="1">
      <c r="A39" s="409"/>
      <c r="B39" s="341"/>
      <c r="C39" s="333"/>
      <c r="D39" s="333"/>
      <c r="E39" s="182" t="e">
        <f>'5- Identificación de Riesgos'!#REF!</f>
        <v>#REF!</v>
      </c>
      <c r="F39" s="352"/>
      <c r="G39" s="484"/>
      <c r="H39" s="333"/>
      <c r="I39" s="94"/>
      <c r="J39" s="487"/>
      <c r="K39" s="487"/>
      <c r="L39" s="489"/>
      <c r="M39" s="341"/>
      <c r="N39" s="341"/>
      <c r="O39" s="184"/>
      <c r="P39" s="184"/>
      <c r="Q39" s="185"/>
    </row>
    <row r="40" spans="1:17" ht="45" customHeight="1" thickBot="1">
      <c r="A40" s="384">
        <v>4</v>
      </c>
      <c r="B40" s="386" t="str">
        <f>'5- Identificación de Riesgos'!B22</f>
        <v>Posibilidad de Corrupcion</v>
      </c>
      <c r="C40" s="341" t="str">
        <f>'5- Identificación de Riesgos'!C22</f>
        <v>Posibilidad de actos indebidos de  los servidores judiciales debido a  la Falta de transparencia y pérdida de la  etica, principios  y valores .</v>
      </c>
      <c r="D40" s="163"/>
      <c r="E40" s="182"/>
      <c r="F40" s="440" t="str">
        <f>'5- Identificación de Riesgos'!H22</f>
        <v>Muy Baja - 1</v>
      </c>
      <c r="G40" s="341" t="str">
        <f>'5- Identificación de Riesgos'!M22</f>
        <v>Leve - 1</v>
      </c>
      <c r="H40" s="341" t="str">
        <f>'5- Identificación de Riesgos'!N22</f>
        <v>Bajo - 1</v>
      </c>
      <c r="I40" s="93"/>
      <c r="J40" s="486" t="str">
        <f>'6- Valoración Controles'!T23</f>
        <v>Muy Baja - 1</v>
      </c>
      <c r="K40" s="486" t="str">
        <f>'6- Valoración Controles'!U23</f>
        <v>Leve - 1</v>
      </c>
      <c r="L40" s="488" t="e">
        <f>AVERAGE(#REF!)</f>
        <v>#REF!</v>
      </c>
      <c r="M40" s="386" t="str">
        <f>'6- Valoración Controles'!V23</f>
        <v>Bajo - 1</v>
      </c>
      <c r="N40" s="386" t="s">
        <v>239</v>
      </c>
      <c r="O40" s="216" t="s">
        <v>414</v>
      </c>
      <c r="P40" s="217" t="s">
        <v>413</v>
      </c>
      <c r="Q40" s="219">
        <v>45312</v>
      </c>
    </row>
    <row r="41" spans="1:17" ht="37.5" customHeight="1" thickBot="1">
      <c r="A41" s="409"/>
      <c r="B41" s="386"/>
      <c r="C41" s="333"/>
      <c r="D41" s="163"/>
      <c r="E41" s="182"/>
      <c r="F41" s="352"/>
      <c r="G41" s="484"/>
      <c r="H41" s="333"/>
      <c r="I41" s="93"/>
      <c r="J41" s="486"/>
      <c r="K41" s="486"/>
      <c r="L41" s="488"/>
      <c r="M41" s="386"/>
      <c r="N41" s="386"/>
      <c r="O41" s="216" t="s">
        <v>416</v>
      </c>
      <c r="P41" s="216" t="s">
        <v>415</v>
      </c>
      <c r="Q41" s="219">
        <v>45312</v>
      </c>
    </row>
    <row r="42" spans="1:17" ht="36.75" customHeight="1" thickBot="1">
      <c r="A42" s="409"/>
      <c r="B42" s="386"/>
      <c r="C42" s="333"/>
      <c r="D42" s="163"/>
      <c r="E42" s="182"/>
      <c r="F42" s="352"/>
      <c r="G42" s="484"/>
      <c r="H42" s="333"/>
      <c r="I42" s="93"/>
      <c r="J42" s="486"/>
      <c r="K42" s="486"/>
      <c r="L42" s="488"/>
      <c r="M42" s="386"/>
      <c r="N42" s="386"/>
      <c r="O42" s="216" t="s">
        <v>417</v>
      </c>
      <c r="P42" s="216" t="s">
        <v>415</v>
      </c>
      <c r="Q42" s="219">
        <v>45312</v>
      </c>
    </row>
    <row r="43" spans="1:17" ht="50.25" customHeight="1" thickBot="1">
      <c r="A43" s="409"/>
      <c r="B43" s="386"/>
      <c r="C43" s="333"/>
      <c r="D43" s="163"/>
      <c r="E43" s="182"/>
      <c r="F43" s="352"/>
      <c r="G43" s="484"/>
      <c r="H43" s="333"/>
      <c r="I43" s="93"/>
      <c r="J43" s="486"/>
      <c r="K43" s="486"/>
      <c r="L43" s="488"/>
      <c r="M43" s="386"/>
      <c r="N43" s="386"/>
      <c r="O43" s="216" t="s">
        <v>418</v>
      </c>
      <c r="P43" s="216" t="s">
        <v>482</v>
      </c>
      <c r="Q43" s="219">
        <v>45312</v>
      </c>
    </row>
    <row r="44" spans="1:17" ht="36" customHeight="1">
      <c r="A44" s="409"/>
      <c r="B44" s="386"/>
      <c r="C44" s="333"/>
      <c r="D44" s="163"/>
      <c r="E44" s="182"/>
      <c r="F44" s="352"/>
      <c r="G44" s="484"/>
      <c r="H44" s="333"/>
      <c r="I44" s="93"/>
      <c r="J44" s="486"/>
      <c r="K44" s="486"/>
      <c r="L44" s="488"/>
      <c r="M44" s="386"/>
      <c r="N44" s="386"/>
      <c r="O44" s="196" t="s">
        <v>478</v>
      </c>
      <c r="P44" s="216" t="s">
        <v>481</v>
      </c>
      <c r="Q44" s="219">
        <v>45312</v>
      </c>
    </row>
    <row r="45" spans="1:17" ht="13.15" customHeight="1">
      <c r="A45" s="409"/>
      <c r="B45" s="386"/>
      <c r="C45" s="333"/>
      <c r="D45" s="163"/>
      <c r="E45" s="182"/>
      <c r="F45" s="352"/>
      <c r="G45" s="484"/>
      <c r="H45" s="333"/>
      <c r="I45" s="93"/>
      <c r="J45" s="486"/>
      <c r="K45" s="486"/>
      <c r="L45" s="488"/>
      <c r="M45" s="386"/>
      <c r="N45" s="386"/>
      <c r="O45" s="184"/>
      <c r="P45" s="184"/>
      <c r="Q45" s="185"/>
    </row>
    <row r="46" spans="1:17" ht="13.15" customHeight="1">
      <c r="A46" s="409"/>
      <c r="B46" s="386"/>
      <c r="C46" s="333"/>
      <c r="D46" s="163"/>
      <c r="E46" s="182"/>
      <c r="F46" s="352"/>
      <c r="G46" s="484"/>
      <c r="H46" s="333"/>
      <c r="I46" s="93"/>
      <c r="J46" s="486"/>
      <c r="K46" s="486"/>
      <c r="L46" s="488"/>
      <c r="M46" s="386"/>
      <c r="N46" s="386"/>
      <c r="O46" s="184"/>
      <c r="P46" s="184"/>
      <c r="Q46" s="185"/>
    </row>
    <row r="47" spans="1:17" ht="13.15" customHeight="1">
      <c r="A47" s="409"/>
      <c r="B47" s="386"/>
      <c r="C47" s="333"/>
      <c r="D47" s="163"/>
      <c r="E47" s="182"/>
      <c r="F47" s="352"/>
      <c r="G47" s="484"/>
      <c r="H47" s="333"/>
      <c r="I47" s="93"/>
      <c r="J47" s="486"/>
      <c r="K47" s="486"/>
      <c r="L47" s="488"/>
      <c r="M47" s="386"/>
      <c r="N47" s="386"/>
      <c r="O47" s="184"/>
      <c r="P47" s="184"/>
      <c r="Q47" s="185"/>
    </row>
    <row r="48" spans="1:17" ht="13.15" customHeight="1">
      <c r="A48" s="409"/>
      <c r="B48" s="386"/>
      <c r="C48" s="333"/>
      <c r="D48" s="163"/>
      <c r="E48" s="182"/>
      <c r="F48" s="352"/>
      <c r="G48" s="484"/>
      <c r="H48" s="333"/>
      <c r="I48" s="93"/>
      <c r="J48" s="486"/>
      <c r="K48" s="486"/>
      <c r="L48" s="488"/>
      <c r="M48" s="386"/>
      <c r="N48" s="386"/>
      <c r="O48" s="184"/>
      <c r="P48" s="184"/>
      <c r="Q48" s="185"/>
    </row>
    <row r="49" spans="1:17" ht="13.15" customHeight="1" thickBot="1">
      <c r="A49" s="409"/>
      <c r="B49" s="341"/>
      <c r="C49" s="333"/>
      <c r="D49" s="163"/>
      <c r="E49" s="182"/>
      <c r="F49" s="352"/>
      <c r="G49" s="484"/>
      <c r="H49" s="333"/>
      <c r="I49" s="93"/>
      <c r="J49" s="487"/>
      <c r="K49" s="487"/>
      <c r="L49" s="489"/>
      <c r="M49" s="341"/>
      <c r="N49" s="341"/>
      <c r="O49" s="184"/>
      <c r="P49" s="184"/>
      <c r="Q49" s="185"/>
    </row>
    <row r="50" spans="1:17" ht="67.5" customHeight="1" thickBot="1">
      <c r="A50" s="384">
        <v>5</v>
      </c>
      <c r="B50" s="386" t="str">
        <f>'5- Identificación de Riesgos'!B25</f>
        <v>Posibilidad de Interrupción o demora en el Servicio Público de Administrar  Justicia.</v>
      </c>
      <c r="C50" s="341" t="str">
        <f>'5- Identificación de Riesgos'!C25</f>
        <v xml:space="preserve"> afectación en la Prestación del Servicio de Justicia debido a un suceso de fuerza mayor que imposibilita la gestión judicial</v>
      </c>
      <c r="D50" s="193"/>
      <c r="E50" s="200"/>
      <c r="F50" s="440" t="str">
        <f>'5- Identificación de Riesgos'!H25</f>
        <v>Muy Baja - 1</v>
      </c>
      <c r="G50" s="341" t="str">
        <f>'5- Identificación de Riesgos'!M25</f>
        <v>Leve - 1</v>
      </c>
      <c r="H50" s="341" t="str">
        <f>'5- Identificación de Riesgos'!N25</f>
        <v>Bajo - 1</v>
      </c>
      <c r="I50" s="93"/>
      <c r="J50" s="486" t="str">
        <f>'6- Valoración Controles'!T26</f>
        <v>Muy Baja - 1</v>
      </c>
      <c r="K50" s="486" t="str">
        <f>'6- Valoración Controles'!U26</f>
        <v>Leve - 1</v>
      </c>
      <c r="L50" s="488" t="e">
        <f>AVERAGE(#REF!)</f>
        <v>#REF!</v>
      </c>
      <c r="M50" s="386" t="str">
        <f>'6- Valoración Controles'!V23</f>
        <v>Bajo - 1</v>
      </c>
      <c r="N50" s="386" t="s">
        <v>239</v>
      </c>
      <c r="O50" s="244" t="s">
        <v>479</v>
      </c>
      <c r="P50" s="217" t="s">
        <v>483</v>
      </c>
      <c r="Q50" s="219">
        <v>45312</v>
      </c>
    </row>
    <row r="51" spans="1:17" ht="29.25" customHeight="1" thickBot="1">
      <c r="A51" s="409"/>
      <c r="B51" s="386"/>
      <c r="C51" s="333"/>
      <c r="D51" s="160"/>
      <c r="E51" s="181"/>
      <c r="F51" s="352"/>
      <c r="G51" s="484"/>
      <c r="H51" s="333"/>
      <c r="J51" s="486"/>
      <c r="K51" s="486"/>
      <c r="L51" s="488"/>
      <c r="M51" s="386"/>
      <c r="N51" s="386"/>
      <c r="O51" s="184"/>
      <c r="P51" s="217"/>
      <c r="Q51" s="219"/>
    </row>
    <row r="52" spans="1:17" ht="83.25" customHeight="1">
      <c r="A52" s="409"/>
      <c r="B52" s="386"/>
      <c r="C52" s="333"/>
      <c r="D52" s="163"/>
      <c r="E52" s="182"/>
      <c r="F52" s="352"/>
      <c r="G52" s="484"/>
      <c r="H52" s="333"/>
      <c r="I52" s="93"/>
      <c r="J52" s="486"/>
      <c r="K52" s="486"/>
      <c r="L52" s="488"/>
      <c r="M52" s="386"/>
      <c r="N52" s="386"/>
      <c r="O52" s="218"/>
      <c r="P52" s="216"/>
      <c r="Q52" s="219"/>
    </row>
    <row r="53" spans="1:17" ht="33" customHeight="1">
      <c r="A53" s="409"/>
      <c r="B53" s="386"/>
      <c r="C53" s="333"/>
      <c r="D53" s="163"/>
      <c r="E53" s="182"/>
      <c r="F53" s="352"/>
      <c r="G53" s="484"/>
      <c r="H53" s="333"/>
      <c r="I53" s="93"/>
      <c r="J53" s="486"/>
      <c r="K53" s="486"/>
      <c r="L53" s="488"/>
      <c r="M53" s="386"/>
      <c r="N53" s="386"/>
      <c r="O53" s="184"/>
      <c r="P53" s="184"/>
      <c r="Q53" s="185"/>
    </row>
    <row r="54" spans="1:17" ht="13.15" customHeight="1">
      <c r="A54" s="409"/>
      <c r="B54" s="386"/>
      <c r="C54" s="333"/>
      <c r="D54" s="163"/>
      <c r="E54" s="182"/>
      <c r="F54" s="352"/>
      <c r="G54" s="484"/>
      <c r="H54" s="333"/>
      <c r="I54" s="93"/>
      <c r="J54" s="486"/>
      <c r="K54" s="486"/>
      <c r="L54" s="488"/>
      <c r="M54" s="386"/>
      <c r="N54" s="386"/>
      <c r="O54" s="184"/>
      <c r="P54" s="184"/>
      <c r="Q54" s="185"/>
    </row>
    <row r="55" spans="1:17" ht="19.5" customHeight="1">
      <c r="A55" s="409"/>
      <c r="B55" s="386"/>
      <c r="C55" s="333"/>
      <c r="D55" s="163"/>
      <c r="E55" s="182"/>
      <c r="F55" s="352"/>
      <c r="G55" s="484"/>
      <c r="H55" s="333"/>
      <c r="I55" s="93"/>
      <c r="J55" s="486"/>
      <c r="K55" s="486"/>
      <c r="L55" s="488"/>
      <c r="M55" s="386"/>
      <c r="N55" s="386"/>
      <c r="O55" s="184"/>
      <c r="P55" s="184"/>
      <c r="Q55" s="185"/>
    </row>
    <row r="56" spans="1:17" ht="19.5" customHeight="1">
      <c r="A56" s="409"/>
      <c r="B56" s="386"/>
      <c r="C56" s="333"/>
      <c r="D56" s="163"/>
      <c r="E56" s="182"/>
      <c r="F56" s="352"/>
      <c r="G56" s="484"/>
      <c r="H56" s="333"/>
      <c r="I56" s="93"/>
      <c r="J56" s="486"/>
      <c r="K56" s="486"/>
      <c r="L56" s="488"/>
      <c r="M56" s="386"/>
      <c r="N56" s="386"/>
      <c r="O56" s="184"/>
      <c r="P56" s="184"/>
      <c r="Q56" s="185"/>
    </row>
    <row r="57" spans="1:17" ht="13.15" customHeight="1">
      <c r="A57" s="409"/>
      <c r="B57" s="386"/>
      <c r="C57" s="333"/>
      <c r="D57" s="163"/>
      <c r="E57" s="182"/>
      <c r="F57" s="352"/>
      <c r="G57" s="484"/>
      <c r="H57" s="333"/>
      <c r="I57" s="93"/>
      <c r="J57" s="486"/>
      <c r="K57" s="486"/>
      <c r="L57" s="488"/>
      <c r="M57" s="386"/>
      <c r="N57" s="386"/>
      <c r="O57" s="184"/>
      <c r="P57" s="184"/>
      <c r="Q57" s="185"/>
    </row>
    <row r="58" spans="1:17" ht="8.25" customHeight="1">
      <c r="A58" s="409"/>
      <c r="B58" s="386"/>
      <c r="C58" s="333"/>
      <c r="D58" s="163"/>
      <c r="E58" s="182"/>
      <c r="F58" s="352"/>
      <c r="G58" s="484"/>
      <c r="H58" s="333"/>
      <c r="I58" s="93"/>
      <c r="J58" s="486"/>
      <c r="K58" s="486"/>
      <c r="L58" s="488"/>
      <c r="M58" s="386"/>
      <c r="N58" s="386"/>
      <c r="O58" s="184"/>
      <c r="P58" s="184"/>
      <c r="Q58" s="185"/>
    </row>
    <row r="59" spans="1:17" ht="13.15" customHeight="1" thickBot="1">
      <c r="A59" s="409"/>
      <c r="B59" s="341"/>
      <c r="C59" s="333"/>
      <c r="D59" s="194"/>
      <c r="E59" s="183"/>
      <c r="F59" s="352"/>
      <c r="G59" s="484"/>
      <c r="H59" s="333"/>
      <c r="I59" s="158"/>
      <c r="J59" s="487"/>
      <c r="K59" s="487"/>
      <c r="L59" s="489"/>
      <c r="M59" s="341"/>
      <c r="N59" s="341"/>
      <c r="O59" s="186"/>
      <c r="P59" s="186"/>
      <c r="Q59" s="187"/>
    </row>
    <row r="60" spans="1:17" ht="58.5" customHeight="1" thickBot="1">
      <c r="A60" s="501">
        <v>6</v>
      </c>
      <c r="B60" s="386" t="str">
        <f>'5- Identificación de Riesgos'!B28</f>
        <v xml:space="preserve"> Incumplimiento en la aplicación  de la normavidad ambiental vigente, Afectaciones ambientales</v>
      </c>
      <c r="C60" s="341" t="str">
        <f>'5- Identificación de Riesgos'!C28</f>
        <v>Afectación Ambiental</v>
      </c>
      <c r="D60" s="341" t="s">
        <v>131</v>
      </c>
      <c r="E60" s="182" t="e">
        <f>'5- Identificación de Riesgos'!#REF!</f>
        <v>#REF!</v>
      </c>
      <c r="F60" s="440" t="str">
        <f>'5- Identificación de Riesgos'!H28</f>
        <v>Muy Baja - 1</v>
      </c>
      <c r="G60" s="341" t="str">
        <f>'5- Identificación de Riesgos'!M28</f>
        <v>Leve - 1</v>
      </c>
      <c r="H60" s="341" t="str">
        <f>'5- Identificación de Riesgos'!N28</f>
        <v>Bajo - 1</v>
      </c>
      <c r="I60" s="93"/>
      <c r="J60" s="486" t="str">
        <f>'6- Valoración Controles'!T29</f>
        <v>Muy Baja - 1</v>
      </c>
      <c r="K60" s="486" t="str">
        <f>'6- Valoración Controles'!U29</f>
        <v>Leve - 1</v>
      </c>
      <c r="L60" s="488" t="e">
        <f>AVERAGE(#REF!)</f>
        <v>#REF!</v>
      </c>
      <c r="M60" s="386" t="str">
        <f>'6- Valoración Controles'!V29</f>
        <v>Bajo - 1</v>
      </c>
      <c r="N60" s="386" t="s">
        <v>239</v>
      </c>
      <c r="O60" s="218" t="s">
        <v>484</v>
      </c>
      <c r="P60" s="216" t="s">
        <v>485</v>
      </c>
      <c r="Q60" s="219">
        <v>45312</v>
      </c>
    </row>
    <row r="61" spans="1:17" ht="13.5" customHeight="1" thickBot="1">
      <c r="A61" s="474"/>
      <c r="B61" s="386"/>
      <c r="C61" s="333"/>
      <c r="D61" s="333"/>
      <c r="E61" s="182" t="e">
        <f>'5- Identificación de Riesgos'!#REF!</f>
        <v>#REF!</v>
      </c>
      <c r="F61" s="352"/>
      <c r="G61" s="484"/>
      <c r="H61" s="333"/>
      <c r="I61" s="93"/>
      <c r="J61" s="486"/>
      <c r="K61" s="486"/>
      <c r="L61" s="488"/>
      <c r="M61" s="386"/>
      <c r="N61" s="386"/>
      <c r="O61" s="218" t="s">
        <v>434</v>
      </c>
      <c r="P61" s="216" t="s">
        <v>481</v>
      </c>
      <c r="Q61" s="219">
        <v>45312</v>
      </c>
    </row>
    <row r="62" spans="1:17" ht="13.5" customHeight="1" thickBot="1">
      <c r="A62" s="474"/>
      <c r="B62" s="386"/>
      <c r="C62" s="333"/>
      <c r="D62" s="333"/>
      <c r="E62" s="182" t="e">
        <f>'5- Identificación de Riesgos'!#REF!</f>
        <v>#REF!</v>
      </c>
      <c r="F62" s="352"/>
      <c r="G62" s="484"/>
      <c r="H62" s="333"/>
      <c r="I62" s="93"/>
      <c r="J62" s="486"/>
      <c r="K62" s="486"/>
      <c r="L62" s="488"/>
      <c r="M62" s="386"/>
      <c r="N62" s="386"/>
      <c r="O62" s="218" t="s">
        <v>435</v>
      </c>
      <c r="P62" s="216" t="s">
        <v>481</v>
      </c>
      <c r="Q62" s="219">
        <v>45312</v>
      </c>
    </row>
    <row r="63" spans="1:17" ht="13.5" customHeight="1">
      <c r="A63" s="474"/>
      <c r="B63" s="386"/>
      <c r="C63" s="333"/>
      <c r="D63" s="333"/>
      <c r="E63" s="182" t="e">
        <f>'5- Identificación de Riesgos'!#REF!</f>
        <v>#REF!</v>
      </c>
      <c r="F63" s="352"/>
      <c r="G63" s="484"/>
      <c r="H63" s="333"/>
      <c r="I63" s="93"/>
      <c r="J63" s="486"/>
      <c r="K63" s="486"/>
      <c r="L63" s="488"/>
      <c r="M63" s="386"/>
      <c r="N63" s="386"/>
      <c r="O63" s="218" t="s">
        <v>436</v>
      </c>
      <c r="P63" s="216" t="s">
        <v>481</v>
      </c>
      <c r="Q63" s="219">
        <v>45312</v>
      </c>
    </row>
    <row r="64" spans="1:17" ht="13.5" customHeight="1">
      <c r="A64" s="474"/>
      <c r="B64" s="386"/>
      <c r="C64" s="333"/>
      <c r="D64" s="333"/>
      <c r="E64" s="182" t="e">
        <f>'5- Identificación de Riesgos'!#REF!</f>
        <v>#REF!</v>
      </c>
      <c r="F64" s="352"/>
      <c r="G64" s="484"/>
      <c r="H64" s="333"/>
      <c r="I64" s="93"/>
      <c r="J64" s="486"/>
      <c r="K64" s="486"/>
      <c r="L64" s="488"/>
      <c r="M64" s="386"/>
      <c r="N64" s="386"/>
      <c r="O64" s="218" t="s">
        <v>480</v>
      </c>
      <c r="P64" s="220"/>
      <c r="Q64" s="185"/>
    </row>
    <row r="65" spans="1:17" ht="13.5" customHeight="1">
      <c r="A65" s="474"/>
      <c r="B65" s="386"/>
      <c r="C65" s="333"/>
      <c r="D65" s="333"/>
      <c r="E65" s="182" t="e">
        <f>'5- Identificación de Riesgos'!#REF!</f>
        <v>#REF!</v>
      </c>
      <c r="F65" s="352"/>
      <c r="G65" s="484"/>
      <c r="H65" s="333"/>
      <c r="I65" s="93"/>
      <c r="J65" s="486"/>
      <c r="K65" s="486"/>
      <c r="L65" s="488"/>
      <c r="M65" s="386"/>
      <c r="N65" s="386"/>
      <c r="O65" s="218"/>
      <c r="P65" s="184"/>
      <c r="Q65" s="185"/>
    </row>
    <row r="66" spans="1:17" ht="13.5" customHeight="1">
      <c r="A66" s="474"/>
      <c r="B66" s="386"/>
      <c r="C66" s="333"/>
      <c r="D66" s="333"/>
      <c r="E66" s="182" t="e">
        <f>'5- Identificación de Riesgos'!#REF!</f>
        <v>#REF!</v>
      </c>
      <c r="F66" s="352"/>
      <c r="G66" s="484"/>
      <c r="H66" s="333"/>
      <c r="I66" s="93"/>
      <c r="J66" s="486"/>
      <c r="K66" s="486"/>
      <c r="L66" s="488"/>
      <c r="M66" s="386"/>
      <c r="N66" s="386"/>
      <c r="O66" s="218"/>
      <c r="P66" s="184"/>
      <c r="Q66" s="185"/>
    </row>
    <row r="67" spans="1:17" ht="13.5" customHeight="1">
      <c r="A67" s="474"/>
      <c r="B67" s="386"/>
      <c r="C67" s="333"/>
      <c r="D67" s="333"/>
      <c r="E67" s="182" t="e">
        <f>'5- Identificación de Riesgos'!#REF!</f>
        <v>#REF!</v>
      </c>
      <c r="F67" s="352"/>
      <c r="G67" s="484"/>
      <c r="H67" s="333"/>
      <c r="I67" s="93"/>
      <c r="J67" s="486"/>
      <c r="K67" s="486"/>
      <c r="L67" s="488"/>
      <c r="M67" s="386"/>
      <c r="N67" s="386"/>
      <c r="O67" s="218"/>
      <c r="P67" s="184"/>
      <c r="Q67" s="185"/>
    </row>
    <row r="68" spans="1:17" ht="13.5" customHeight="1">
      <c r="A68" s="474"/>
      <c r="B68" s="386"/>
      <c r="C68" s="333"/>
      <c r="D68" s="333"/>
      <c r="E68" s="182" t="e">
        <f>'5- Identificación de Riesgos'!#REF!</f>
        <v>#REF!</v>
      </c>
      <c r="F68" s="352"/>
      <c r="G68" s="484"/>
      <c r="H68" s="333"/>
      <c r="I68" s="93"/>
      <c r="J68" s="486"/>
      <c r="K68" s="486"/>
      <c r="L68" s="488"/>
      <c r="M68" s="386"/>
      <c r="N68" s="386"/>
      <c r="O68" s="184"/>
      <c r="P68" s="184"/>
      <c r="Q68" s="185"/>
    </row>
    <row r="69" spans="1:17">
      <c r="A69" s="474"/>
      <c r="B69" s="341"/>
      <c r="C69" s="333"/>
      <c r="D69" s="333"/>
      <c r="E69" s="182" t="e">
        <f>'5- Identificación de Riesgos'!#REF!</f>
        <v>#REF!</v>
      </c>
      <c r="F69" s="352"/>
      <c r="G69" s="484"/>
      <c r="H69" s="333"/>
      <c r="I69" s="94"/>
      <c r="J69" s="487"/>
      <c r="K69" s="487"/>
      <c r="L69" s="489"/>
      <c r="M69" s="341"/>
      <c r="N69" s="341"/>
      <c r="O69" s="184"/>
      <c r="P69" s="184"/>
      <c r="Q69" s="185"/>
    </row>
    <row r="70" spans="1:17" hidden="1">
      <c r="A70" s="501"/>
      <c r="B70" s="386"/>
      <c r="C70" s="341"/>
      <c r="D70" s="341" t="s">
        <v>131</v>
      </c>
      <c r="E70" s="182" t="e">
        <f>'5- Identificación de Riesgos'!#REF!</f>
        <v>#REF!</v>
      </c>
      <c r="F70" s="440"/>
      <c r="G70" s="341"/>
      <c r="H70" s="341"/>
      <c r="I70" s="93"/>
      <c r="J70" s="486"/>
      <c r="K70" s="486"/>
      <c r="L70" s="488" t="e">
        <f>AVERAGE(#REF!)</f>
        <v>#REF!</v>
      </c>
      <c r="M70" s="386"/>
      <c r="N70" s="386"/>
      <c r="O70" s="221"/>
      <c r="P70" s="243"/>
      <c r="Q70" s="185"/>
    </row>
    <row r="71" spans="1:17" hidden="1">
      <c r="A71" s="474"/>
      <c r="B71" s="386"/>
      <c r="C71" s="333"/>
      <c r="D71" s="333"/>
      <c r="E71" s="182" t="e">
        <f>'5- Identificación de Riesgos'!#REF!</f>
        <v>#REF!</v>
      </c>
      <c r="F71" s="352"/>
      <c r="G71" s="484"/>
      <c r="H71" s="333"/>
      <c r="I71" s="93"/>
      <c r="J71" s="486"/>
      <c r="K71" s="486"/>
      <c r="L71" s="488"/>
      <c r="M71" s="386"/>
      <c r="N71" s="386"/>
      <c r="O71" s="184"/>
      <c r="P71" s="184"/>
      <c r="Q71" s="185"/>
    </row>
    <row r="72" spans="1:17" hidden="1">
      <c r="A72" s="474"/>
      <c r="B72" s="386"/>
      <c r="C72" s="333"/>
      <c r="D72" s="333"/>
      <c r="E72" s="182" t="e">
        <f>'5- Identificación de Riesgos'!#REF!</f>
        <v>#REF!</v>
      </c>
      <c r="F72" s="352"/>
      <c r="G72" s="484"/>
      <c r="H72" s="333"/>
      <c r="I72" s="93"/>
      <c r="J72" s="486"/>
      <c r="K72" s="486"/>
      <c r="L72" s="488"/>
      <c r="M72" s="386"/>
      <c r="N72" s="386"/>
      <c r="O72" s="184"/>
      <c r="P72" s="184"/>
      <c r="Q72" s="185"/>
    </row>
    <row r="73" spans="1:17" hidden="1">
      <c r="A73" s="474"/>
      <c r="B73" s="386"/>
      <c r="C73" s="333"/>
      <c r="D73" s="333"/>
      <c r="E73" s="182" t="e">
        <f>'5- Identificación de Riesgos'!#REF!</f>
        <v>#REF!</v>
      </c>
      <c r="F73" s="352"/>
      <c r="G73" s="484"/>
      <c r="H73" s="333"/>
      <c r="I73" s="93"/>
      <c r="J73" s="486"/>
      <c r="K73" s="486"/>
      <c r="L73" s="488"/>
      <c r="M73" s="386"/>
      <c r="N73" s="386"/>
      <c r="O73" s="184"/>
      <c r="P73" s="184"/>
      <c r="Q73" s="185"/>
    </row>
    <row r="74" spans="1:17" hidden="1">
      <c r="A74" s="474"/>
      <c r="B74" s="386"/>
      <c r="C74" s="333"/>
      <c r="D74" s="333"/>
      <c r="E74" s="182" t="e">
        <f>'5- Identificación de Riesgos'!#REF!</f>
        <v>#REF!</v>
      </c>
      <c r="F74" s="352"/>
      <c r="G74" s="484"/>
      <c r="H74" s="333"/>
      <c r="I74" s="93"/>
      <c r="J74" s="486"/>
      <c r="K74" s="486"/>
      <c r="L74" s="488"/>
      <c r="M74" s="386"/>
      <c r="N74" s="386"/>
      <c r="O74" s="184"/>
      <c r="P74" s="184"/>
      <c r="Q74" s="185"/>
    </row>
    <row r="75" spans="1:17" hidden="1">
      <c r="A75" s="474"/>
      <c r="B75" s="386"/>
      <c r="C75" s="333"/>
      <c r="D75" s="333"/>
      <c r="E75" s="182" t="e">
        <f>'5- Identificación de Riesgos'!#REF!</f>
        <v>#REF!</v>
      </c>
      <c r="F75" s="352"/>
      <c r="G75" s="484"/>
      <c r="H75" s="333"/>
      <c r="I75" s="93"/>
      <c r="J75" s="486"/>
      <c r="K75" s="486"/>
      <c r="L75" s="488"/>
      <c r="M75" s="386"/>
      <c r="N75" s="386"/>
      <c r="O75" s="184"/>
      <c r="P75" s="184"/>
      <c r="Q75" s="185"/>
    </row>
    <row r="76" spans="1:17" hidden="1">
      <c r="A76" s="474"/>
      <c r="B76" s="386"/>
      <c r="C76" s="333"/>
      <c r="D76" s="333"/>
      <c r="E76" s="182" t="e">
        <f>'5- Identificación de Riesgos'!#REF!</f>
        <v>#REF!</v>
      </c>
      <c r="F76" s="352"/>
      <c r="G76" s="484"/>
      <c r="H76" s="333"/>
      <c r="I76" s="93"/>
      <c r="J76" s="486"/>
      <c r="K76" s="486"/>
      <c r="L76" s="488"/>
      <c r="M76" s="386"/>
      <c r="N76" s="386"/>
      <c r="O76" s="184"/>
      <c r="P76" s="184"/>
      <c r="Q76" s="185"/>
    </row>
    <row r="77" spans="1:17" hidden="1">
      <c r="A77" s="474"/>
      <c r="B77" s="386"/>
      <c r="C77" s="333"/>
      <c r="D77" s="333"/>
      <c r="E77" s="182" t="e">
        <f>'5- Identificación de Riesgos'!#REF!</f>
        <v>#REF!</v>
      </c>
      <c r="F77" s="352"/>
      <c r="G77" s="484"/>
      <c r="H77" s="333"/>
      <c r="I77" s="93"/>
      <c r="J77" s="486"/>
      <c r="K77" s="486"/>
      <c r="L77" s="488"/>
      <c r="M77" s="386"/>
      <c r="N77" s="386"/>
      <c r="O77" s="184"/>
      <c r="P77" s="184"/>
      <c r="Q77" s="185"/>
    </row>
    <row r="78" spans="1:17" hidden="1">
      <c r="A78" s="474"/>
      <c r="B78" s="386"/>
      <c r="C78" s="333"/>
      <c r="D78" s="333"/>
      <c r="E78" s="182" t="e">
        <f>'5- Identificación de Riesgos'!#REF!</f>
        <v>#REF!</v>
      </c>
      <c r="F78" s="352"/>
      <c r="G78" s="484"/>
      <c r="H78" s="333"/>
      <c r="I78" s="93"/>
      <c r="J78" s="486"/>
      <c r="K78" s="486"/>
      <c r="L78" s="488"/>
      <c r="M78" s="386"/>
      <c r="N78" s="386"/>
      <c r="O78" s="184"/>
      <c r="P78" s="184"/>
      <c r="Q78" s="185"/>
    </row>
    <row r="79" spans="1:17" ht="15.75" hidden="1" thickBot="1">
      <c r="A79" s="475"/>
      <c r="B79" s="469"/>
      <c r="C79" s="477"/>
      <c r="D79" s="477"/>
      <c r="E79" s="183" t="e">
        <f>'5- Identificación de Riesgos'!#REF!</f>
        <v>#REF!</v>
      </c>
      <c r="F79" s="352"/>
      <c r="G79" s="484"/>
      <c r="H79" s="333"/>
      <c r="I79" s="158"/>
      <c r="J79" s="487"/>
      <c r="K79" s="487"/>
      <c r="L79" s="502"/>
      <c r="M79" s="341"/>
      <c r="N79" s="341"/>
      <c r="O79" s="186"/>
      <c r="P79" s="186"/>
      <c r="Q79" s="187"/>
    </row>
    <row r="80" spans="1:17" hidden="1">
      <c r="A80" s="384"/>
      <c r="B80" s="386" t="e">
        <f>'5- Identificación de Riesgos'!#REF!</f>
        <v>#REF!</v>
      </c>
      <c r="C80" s="341" t="e">
        <f>'5- Identificación de Riesgos'!#REF!</f>
        <v>#REF!</v>
      </c>
      <c r="D80" s="341" t="s">
        <v>131</v>
      </c>
      <c r="E80" s="182" t="e">
        <f>'5- Identificación de Riesgos'!#REF!</f>
        <v>#REF!</v>
      </c>
      <c r="F80" s="440" t="e">
        <f>'5- Identificación de Riesgos'!#REF!</f>
        <v>#REF!</v>
      </c>
      <c r="G80" s="341" t="e">
        <f>'5- Identificación de Riesgos'!#REF!</f>
        <v>#REF!</v>
      </c>
      <c r="H80" s="341" t="e">
        <f>'5- Identificación de Riesgos'!#REF!</f>
        <v>#REF!</v>
      </c>
      <c r="I80" s="93"/>
      <c r="J80" s="486">
        <f>'6- Valoración Controles'!T50</f>
        <v>0</v>
      </c>
      <c r="K80" s="509">
        <f>'6- Valoración Controles'!U50</f>
        <v>0</v>
      </c>
      <c r="L80" s="511" t="e">
        <f>AVERAGE(#REF!)</f>
        <v>#REF!</v>
      </c>
      <c r="M80" s="503">
        <f>'6- Valoración Controles'!V50</f>
        <v>0</v>
      </c>
      <c r="N80" s="505" t="s">
        <v>176</v>
      </c>
      <c r="O80" s="184"/>
      <c r="P80" s="184"/>
      <c r="Q80" s="185"/>
    </row>
    <row r="81" spans="1:17" hidden="1">
      <c r="A81" s="409"/>
      <c r="B81" s="386"/>
      <c r="C81" s="333"/>
      <c r="D81" s="333"/>
      <c r="E81" s="182" t="e">
        <f>'5- Identificación de Riesgos'!#REF!</f>
        <v>#REF!</v>
      </c>
      <c r="F81" s="352"/>
      <c r="G81" s="484"/>
      <c r="H81" s="333"/>
      <c r="I81" s="93"/>
      <c r="J81" s="486"/>
      <c r="K81" s="509"/>
      <c r="L81" s="511"/>
      <c r="M81" s="503"/>
      <c r="N81" s="505"/>
      <c r="O81" s="184"/>
      <c r="P81" s="184"/>
      <c r="Q81" s="185"/>
    </row>
    <row r="82" spans="1:17" hidden="1">
      <c r="A82" s="409"/>
      <c r="B82" s="386"/>
      <c r="C82" s="333"/>
      <c r="D82" s="333"/>
      <c r="E82" s="182" t="e">
        <f>'5- Identificación de Riesgos'!#REF!</f>
        <v>#REF!</v>
      </c>
      <c r="F82" s="352"/>
      <c r="G82" s="484"/>
      <c r="H82" s="333"/>
      <c r="I82" s="93"/>
      <c r="J82" s="486"/>
      <c r="K82" s="509"/>
      <c r="L82" s="511"/>
      <c r="M82" s="503"/>
      <c r="N82" s="505"/>
      <c r="O82" s="184"/>
      <c r="P82" s="184"/>
      <c r="Q82" s="185"/>
    </row>
    <row r="83" spans="1:17" hidden="1">
      <c r="A83" s="409"/>
      <c r="B83" s="386"/>
      <c r="C83" s="333"/>
      <c r="D83" s="333"/>
      <c r="E83" s="182" t="e">
        <f>'5- Identificación de Riesgos'!#REF!</f>
        <v>#REF!</v>
      </c>
      <c r="F83" s="352"/>
      <c r="G83" s="484"/>
      <c r="H83" s="333"/>
      <c r="I83" s="93"/>
      <c r="J83" s="486"/>
      <c r="K83" s="509"/>
      <c r="L83" s="511"/>
      <c r="M83" s="503"/>
      <c r="N83" s="505"/>
      <c r="O83" s="184"/>
      <c r="P83" s="184"/>
      <c r="Q83" s="185"/>
    </row>
    <row r="84" spans="1:17" hidden="1">
      <c r="A84" s="409"/>
      <c r="B84" s="386"/>
      <c r="C84" s="333"/>
      <c r="D84" s="333"/>
      <c r="E84" s="182" t="e">
        <f>'5- Identificación de Riesgos'!#REF!</f>
        <v>#REF!</v>
      </c>
      <c r="F84" s="352"/>
      <c r="G84" s="484"/>
      <c r="H84" s="333"/>
      <c r="I84" s="93"/>
      <c r="J84" s="486"/>
      <c r="K84" s="509"/>
      <c r="L84" s="511"/>
      <c r="M84" s="503"/>
      <c r="N84" s="505"/>
      <c r="O84" s="184"/>
      <c r="P84" s="184"/>
      <c r="Q84" s="185"/>
    </row>
    <row r="85" spans="1:17" hidden="1">
      <c r="A85" s="409"/>
      <c r="B85" s="386"/>
      <c r="C85" s="333"/>
      <c r="D85" s="333"/>
      <c r="E85" s="182" t="e">
        <f>'5- Identificación de Riesgos'!#REF!</f>
        <v>#REF!</v>
      </c>
      <c r="F85" s="352"/>
      <c r="G85" s="484"/>
      <c r="H85" s="333"/>
      <c r="I85" s="93"/>
      <c r="J85" s="486"/>
      <c r="K85" s="509"/>
      <c r="L85" s="511"/>
      <c r="M85" s="503"/>
      <c r="N85" s="505"/>
      <c r="O85" s="184"/>
      <c r="P85" s="184"/>
      <c r="Q85" s="185"/>
    </row>
    <row r="86" spans="1:17" hidden="1">
      <c r="A86" s="409"/>
      <c r="B86" s="386"/>
      <c r="C86" s="333"/>
      <c r="D86" s="333"/>
      <c r="E86" s="182" t="e">
        <f>'5- Identificación de Riesgos'!#REF!</f>
        <v>#REF!</v>
      </c>
      <c r="F86" s="352"/>
      <c r="G86" s="484"/>
      <c r="H86" s="333"/>
      <c r="I86" s="93"/>
      <c r="J86" s="486"/>
      <c r="K86" s="509"/>
      <c r="L86" s="511"/>
      <c r="M86" s="503"/>
      <c r="N86" s="505"/>
      <c r="O86" s="184"/>
      <c r="P86" s="184"/>
      <c r="Q86" s="185"/>
    </row>
    <row r="87" spans="1:17" hidden="1">
      <c r="A87" s="409"/>
      <c r="B87" s="386"/>
      <c r="C87" s="333"/>
      <c r="D87" s="333"/>
      <c r="E87" s="182" t="e">
        <f>'5- Identificación de Riesgos'!#REF!</f>
        <v>#REF!</v>
      </c>
      <c r="F87" s="352"/>
      <c r="G87" s="484"/>
      <c r="H87" s="333"/>
      <c r="I87" s="93"/>
      <c r="J87" s="486"/>
      <c r="K87" s="509"/>
      <c r="L87" s="511"/>
      <c r="M87" s="503"/>
      <c r="N87" s="505"/>
      <c r="O87" s="184"/>
      <c r="P87" s="184"/>
      <c r="Q87" s="185"/>
    </row>
    <row r="88" spans="1:17" hidden="1">
      <c r="A88" s="409"/>
      <c r="B88" s="386"/>
      <c r="C88" s="333"/>
      <c r="D88" s="333"/>
      <c r="E88" s="182" t="e">
        <f>'5- Identificación de Riesgos'!#REF!</f>
        <v>#REF!</v>
      </c>
      <c r="F88" s="352"/>
      <c r="G88" s="484"/>
      <c r="H88" s="333"/>
      <c r="I88" s="93"/>
      <c r="J88" s="486"/>
      <c r="K88" s="509"/>
      <c r="L88" s="511"/>
      <c r="M88" s="503"/>
      <c r="N88" s="505"/>
      <c r="O88" s="184"/>
      <c r="P88" s="184"/>
      <c r="Q88" s="185"/>
    </row>
    <row r="89" spans="1:17" ht="15.75" hidden="1" thickBot="1">
      <c r="A89" s="513"/>
      <c r="B89" s="469"/>
      <c r="C89" s="477"/>
      <c r="D89" s="477"/>
      <c r="E89" s="183" t="e">
        <f>'5- Identificación de Riesgos'!#REF!</f>
        <v>#REF!</v>
      </c>
      <c r="F89" s="483"/>
      <c r="G89" s="507"/>
      <c r="H89" s="477"/>
      <c r="I89" s="158"/>
      <c r="J89" s="508"/>
      <c r="K89" s="510"/>
      <c r="L89" s="512"/>
      <c r="M89" s="504"/>
      <c r="N89" s="506"/>
      <c r="O89" s="186"/>
      <c r="P89" s="186"/>
      <c r="Q89" s="187"/>
    </row>
  </sheetData>
  <mergeCells count="123">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 ref="M80:M89"/>
    <mergeCell ref="N80:N89"/>
    <mergeCell ref="G80:G89"/>
    <mergeCell ref="H80:H89"/>
    <mergeCell ref="J80:J89"/>
    <mergeCell ref="K80:K89"/>
    <mergeCell ref="L80:L89"/>
    <mergeCell ref="A80:A89"/>
    <mergeCell ref="B80:B89"/>
    <mergeCell ref="C80:C89"/>
    <mergeCell ref="D80:D89"/>
    <mergeCell ref="F80:F8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529" priority="486" operator="containsText" text="Muy Baja">
      <formula>NOT(ISERROR(SEARCH("Muy Baja",F10)))</formula>
    </cfRule>
    <cfRule type="containsText" dxfId="528" priority="487" operator="containsText" text="Baja">
      <formula>NOT(ISERROR(SEARCH("Baja",F10)))</formula>
    </cfRule>
    <cfRule type="containsText" dxfId="527" priority="488" operator="containsText" text="Muy Alta">
      <formula>NOT(ISERROR(SEARCH("Muy Alta",F10)))</formula>
    </cfRule>
    <cfRule type="containsText" dxfId="526" priority="490" operator="containsText" text="Alta">
      <formula>NOT(ISERROR(SEARCH("Alta",F10)))</formula>
    </cfRule>
    <cfRule type="containsText" dxfId="525" priority="491" operator="containsText" text="Media">
      <formula>NOT(ISERROR(SEARCH("Media",F10)))</formula>
    </cfRule>
    <cfRule type="containsText" dxfId="524" priority="492" operator="containsText" text="Media">
      <formula>NOT(ISERROR(SEARCH("Media",F10)))</formula>
    </cfRule>
    <cfRule type="containsText" dxfId="523" priority="493" operator="containsText" text="Media">
      <formula>NOT(ISERROR(SEARCH("Media",F10)))</formula>
    </cfRule>
    <cfRule type="containsText" dxfId="522" priority="494" operator="containsText" text="Muy Baja">
      <formula>NOT(ISERROR(SEARCH("Muy Baja",F10)))</formula>
    </cfRule>
    <cfRule type="containsText" dxfId="521" priority="495" operator="containsText" text="Baja">
      <formula>NOT(ISERROR(SEARCH("Baja",F10)))</formula>
    </cfRule>
    <cfRule type="containsText" dxfId="520" priority="496" operator="containsText" text="Muy Baja">
      <formula>NOT(ISERROR(SEARCH("Muy Baja",F10)))</formula>
    </cfRule>
    <cfRule type="containsText" dxfId="519" priority="497" operator="containsText" text="Muy Baja">
      <formula>NOT(ISERROR(SEARCH("Muy Baja",F10)))</formula>
    </cfRule>
    <cfRule type="containsText" dxfId="518" priority="498" operator="containsText" text="Muy Baja">
      <formula>NOT(ISERROR(SEARCH("Muy Baja",F10)))</formula>
    </cfRule>
    <cfRule type="containsText" dxfId="517" priority="499" operator="containsText" text="Muy Baja'Tabla probabilidad'!">
      <formula>NOT(ISERROR(SEARCH("Muy Baja'Tabla probabilidad'!",F10)))</formula>
    </cfRule>
    <cfRule type="containsText" dxfId="516" priority="500" operator="containsText" text="Muy bajo">
      <formula>NOT(ISERROR(SEARCH("Muy bajo",F10)))</formula>
    </cfRule>
    <cfRule type="containsText" dxfId="515" priority="501" operator="containsText" text="Alta">
      <formula>NOT(ISERROR(SEARCH("Alta",F10)))</formula>
    </cfRule>
    <cfRule type="containsText" dxfId="514" priority="502" operator="containsText" text="Media">
      <formula>NOT(ISERROR(SEARCH("Media",F10)))</formula>
    </cfRule>
    <cfRule type="containsText" dxfId="513" priority="503" operator="containsText" text="Baja">
      <formula>NOT(ISERROR(SEARCH("Baja",F10)))</formula>
    </cfRule>
    <cfRule type="containsText" dxfId="512" priority="504" operator="containsText" text="Muy baja">
      <formula>NOT(ISERROR(SEARCH("Muy baja",F10)))</formula>
    </cfRule>
    <cfRule type="cellIs" dxfId="511" priority="507" operator="between">
      <formula>1</formula>
      <formula>2</formula>
    </cfRule>
    <cfRule type="cellIs" dxfId="510" priority="508" operator="between">
      <formula>0</formula>
      <formula>2</formula>
    </cfRule>
  </conditionalFormatting>
  <conditionalFormatting sqref="F60 F70">
    <cfRule type="containsText" dxfId="509" priority="154" operator="containsText" text="Muy Baja">
      <formula>NOT(ISERROR(SEARCH("Muy Baja",F60)))</formula>
    </cfRule>
    <cfRule type="containsText" dxfId="508" priority="155" operator="containsText" text="Baja">
      <formula>NOT(ISERROR(SEARCH("Baja",F60)))</formula>
    </cfRule>
    <cfRule type="containsText" dxfId="507" priority="156" operator="containsText" text="Muy Alta">
      <formula>NOT(ISERROR(SEARCH("Muy Alta",F60)))</formula>
    </cfRule>
    <cfRule type="containsText" dxfId="506" priority="158" operator="containsText" text="Alta">
      <formula>NOT(ISERROR(SEARCH("Alta",F60)))</formula>
    </cfRule>
    <cfRule type="containsText" dxfId="505" priority="159" operator="containsText" text="Media">
      <formula>NOT(ISERROR(SEARCH("Media",F60)))</formula>
    </cfRule>
    <cfRule type="containsText" dxfId="504" priority="160" operator="containsText" text="Media">
      <formula>NOT(ISERROR(SEARCH("Media",F60)))</formula>
    </cfRule>
    <cfRule type="containsText" dxfId="503" priority="161" operator="containsText" text="Media">
      <formula>NOT(ISERROR(SEARCH("Media",F60)))</formula>
    </cfRule>
    <cfRule type="containsText" dxfId="502" priority="162" operator="containsText" text="Muy Baja">
      <formula>NOT(ISERROR(SEARCH("Muy Baja",F60)))</formula>
    </cfRule>
    <cfRule type="containsText" dxfId="501" priority="163" operator="containsText" text="Baja">
      <formula>NOT(ISERROR(SEARCH("Baja",F60)))</formula>
    </cfRule>
    <cfRule type="containsText" dxfId="500" priority="164" operator="containsText" text="Muy Baja">
      <formula>NOT(ISERROR(SEARCH("Muy Baja",F60)))</formula>
    </cfRule>
    <cfRule type="containsText" dxfId="499" priority="165" operator="containsText" text="Muy Baja">
      <formula>NOT(ISERROR(SEARCH("Muy Baja",F60)))</formula>
    </cfRule>
    <cfRule type="containsText" dxfId="498" priority="166" operator="containsText" text="Muy Baja">
      <formula>NOT(ISERROR(SEARCH("Muy Baja",F60)))</formula>
    </cfRule>
    <cfRule type="containsText" dxfId="497" priority="167" operator="containsText" text="Muy Baja'Tabla probabilidad'!">
      <formula>NOT(ISERROR(SEARCH("Muy Baja'Tabla probabilidad'!",F60)))</formula>
    </cfRule>
    <cfRule type="containsText" dxfId="496" priority="168" operator="containsText" text="Muy bajo">
      <formula>NOT(ISERROR(SEARCH("Muy bajo",F60)))</formula>
    </cfRule>
    <cfRule type="containsText" dxfId="495" priority="169" operator="containsText" text="Alta">
      <formula>NOT(ISERROR(SEARCH("Alta",F60)))</formula>
    </cfRule>
    <cfRule type="containsText" dxfId="494" priority="170" operator="containsText" text="Media">
      <formula>NOT(ISERROR(SEARCH("Media",F60)))</formula>
    </cfRule>
    <cfRule type="containsText" dxfId="493" priority="171" operator="containsText" text="Baja">
      <formula>NOT(ISERROR(SEARCH("Baja",F60)))</formula>
    </cfRule>
    <cfRule type="containsText" dxfId="492" priority="172" operator="containsText" text="Muy baja">
      <formula>NOT(ISERROR(SEARCH("Muy baja",F60)))</formula>
    </cfRule>
    <cfRule type="cellIs" dxfId="491" priority="175" operator="between">
      <formula>1</formula>
      <formula>2</formula>
    </cfRule>
    <cfRule type="cellIs" dxfId="490" priority="176" operator="between">
      <formula>0</formula>
      <formula>2</formula>
    </cfRule>
  </conditionalFormatting>
  <conditionalFormatting sqref="F80">
    <cfRule type="containsText" dxfId="489" priority="68" operator="containsText" text="Muy Baja">
      <formula>NOT(ISERROR(SEARCH("Muy Baja",F80)))</formula>
    </cfRule>
    <cfRule type="containsText" dxfId="488" priority="69" operator="containsText" text="Baja">
      <formula>NOT(ISERROR(SEARCH("Baja",F80)))</formula>
    </cfRule>
    <cfRule type="containsText" dxfId="487" priority="70" operator="containsText" text="Muy Alta">
      <formula>NOT(ISERROR(SEARCH("Muy Alta",F80)))</formula>
    </cfRule>
    <cfRule type="containsText" dxfId="486" priority="72" operator="containsText" text="Alta">
      <formula>NOT(ISERROR(SEARCH("Alta",F80)))</formula>
    </cfRule>
    <cfRule type="containsText" dxfId="485" priority="73" operator="containsText" text="Media">
      <formula>NOT(ISERROR(SEARCH("Media",F80)))</formula>
    </cfRule>
    <cfRule type="containsText" dxfId="484" priority="74" operator="containsText" text="Media">
      <formula>NOT(ISERROR(SEARCH("Media",F80)))</formula>
    </cfRule>
    <cfRule type="containsText" dxfId="483" priority="75" operator="containsText" text="Media">
      <formula>NOT(ISERROR(SEARCH("Media",F80)))</formula>
    </cfRule>
    <cfRule type="containsText" dxfId="482" priority="76" operator="containsText" text="Muy Baja">
      <formula>NOT(ISERROR(SEARCH("Muy Baja",F80)))</formula>
    </cfRule>
    <cfRule type="containsText" dxfId="481" priority="77" operator="containsText" text="Baja">
      <formula>NOT(ISERROR(SEARCH("Baja",F80)))</formula>
    </cfRule>
    <cfRule type="containsText" dxfId="480" priority="78" operator="containsText" text="Muy Baja">
      <formula>NOT(ISERROR(SEARCH("Muy Baja",F80)))</formula>
    </cfRule>
    <cfRule type="containsText" dxfId="479" priority="79" operator="containsText" text="Muy Baja">
      <formula>NOT(ISERROR(SEARCH("Muy Baja",F80)))</formula>
    </cfRule>
    <cfRule type="containsText" dxfId="478" priority="80" operator="containsText" text="Muy Baja">
      <formula>NOT(ISERROR(SEARCH("Muy Baja",F80)))</formula>
    </cfRule>
    <cfRule type="containsText" dxfId="477" priority="81" operator="containsText" text="Muy Baja'Tabla probabilidad'!">
      <formula>NOT(ISERROR(SEARCH("Muy Baja'Tabla probabilidad'!",F80)))</formula>
    </cfRule>
    <cfRule type="containsText" dxfId="476" priority="82" operator="containsText" text="Muy bajo">
      <formula>NOT(ISERROR(SEARCH("Muy bajo",F80)))</formula>
    </cfRule>
    <cfRule type="containsText" dxfId="475" priority="83" operator="containsText" text="Alta">
      <formula>NOT(ISERROR(SEARCH("Alta",F80)))</formula>
    </cfRule>
    <cfRule type="containsText" dxfId="474" priority="84" operator="containsText" text="Media">
      <formula>NOT(ISERROR(SEARCH("Media",F80)))</formula>
    </cfRule>
    <cfRule type="containsText" dxfId="473" priority="85" operator="containsText" text="Baja">
      <formula>NOT(ISERROR(SEARCH("Baja",F80)))</formula>
    </cfRule>
    <cfRule type="containsText" dxfId="472" priority="86" operator="containsText" text="Muy baja">
      <formula>NOT(ISERROR(SEARCH("Muy baja",F80)))</formula>
    </cfRule>
    <cfRule type="cellIs" dxfId="471" priority="89" operator="between">
      <formula>1</formula>
      <formula>2</formula>
    </cfRule>
    <cfRule type="cellIs" dxfId="470" priority="90" operator="between">
      <formula>0</formula>
      <formula>2</formula>
    </cfRule>
  </conditionalFormatting>
  <conditionalFormatting sqref="G10 G20 G30 G40 G50">
    <cfRule type="containsText" dxfId="469" priority="480" operator="containsText" text="Catastrófico">
      <formula>NOT(ISERROR(SEARCH("Catastrófico",G10)))</formula>
    </cfRule>
    <cfRule type="containsText" dxfId="468" priority="481" operator="containsText" text="Mayor">
      <formula>NOT(ISERROR(SEARCH("Mayor",G10)))</formula>
    </cfRule>
    <cfRule type="containsText" dxfId="467" priority="482" operator="containsText" text="Alta">
      <formula>NOT(ISERROR(SEARCH("Alta",G10)))</formula>
    </cfRule>
    <cfRule type="containsText" dxfId="466" priority="483" operator="containsText" text="Moderado">
      <formula>NOT(ISERROR(SEARCH("Moderado",G10)))</formula>
    </cfRule>
    <cfRule type="containsText" dxfId="465" priority="484" operator="containsText" text="Menor">
      <formula>NOT(ISERROR(SEARCH("Menor",G10)))</formula>
    </cfRule>
    <cfRule type="containsText" dxfId="464" priority="485" operator="containsText" text="Leve">
      <formula>NOT(ISERROR(SEARCH("Leve",G10)))</formula>
    </cfRule>
  </conditionalFormatting>
  <conditionalFormatting sqref="G70">
    <cfRule type="containsText" dxfId="463" priority="148" operator="containsText" text="Catastrófico">
      <formula>NOT(ISERROR(SEARCH("Catastrófico",G70)))</formula>
    </cfRule>
    <cfRule type="containsText" dxfId="462" priority="149" operator="containsText" text="Mayor">
      <formula>NOT(ISERROR(SEARCH("Mayor",G70)))</formula>
    </cfRule>
    <cfRule type="containsText" dxfId="461" priority="150" operator="containsText" text="Alta">
      <formula>NOT(ISERROR(SEARCH("Alta",G70)))</formula>
    </cfRule>
    <cfRule type="containsText" dxfId="460" priority="151" operator="containsText" text="Moderado">
      <formula>NOT(ISERROR(SEARCH("Moderado",G70)))</formula>
    </cfRule>
    <cfRule type="containsText" dxfId="459" priority="152" operator="containsText" text="Menor">
      <formula>NOT(ISERROR(SEARCH("Menor",G70)))</formula>
    </cfRule>
    <cfRule type="containsText" dxfId="458" priority="153" operator="containsText" text="Leve">
      <formula>NOT(ISERROR(SEARCH("Leve",G70)))</formula>
    </cfRule>
  </conditionalFormatting>
  <conditionalFormatting sqref="G80">
    <cfRule type="containsText" dxfId="457" priority="62" operator="containsText" text="Catastrófico">
      <formula>NOT(ISERROR(SEARCH("Catastrófico",G80)))</formula>
    </cfRule>
    <cfRule type="containsText" dxfId="456" priority="63" operator="containsText" text="Mayor">
      <formula>NOT(ISERROR(SEARCH("Mayor",G80)))</formula>
    </cfRule>
    <cfRule type="containsText" dxfId="455" priority="64" operator="containsText" text="Alta">
      <formula>NOT(ISERROR(SEARCH("Alta",G80)))</formula>
    </cfRule>
    <cfRule type="containsText" dxfId="454" priority="65" operator="containsText" text="Moderado">
      <formula>NOT(ISERROR(SEARCH("Moderado",G80)))</formula>
    </cfRule>
    <cfRule type="containsText" dxfId="453" priority="66" operator="containsText" text="Menor">
      <formula>NOT(ISERROR(SEARCH("Menor",G80)))</formula>
    </cfRule>
    <cfRule type="containsText" dxfId="452" priority="67" operator="containsText" text="Leve">
      <formula>NOT(ISERROR(SEARCH("Leve",G80)))</formula>
    </cfRule>
  </conditionalFormatting>
  <conditionalFormatting sqref="H10:I10 H20:I20 H30:I30 H40 H50">
    <cfRule type="containsText" dxfId="451" priority="475" operator="containsText" text="Extremo">
      <formula>NOT(ISERROR(SEARCH("Extremo",H10)))</formula>
    </cfRule>
    <cfRule type="containsText" dxfId="450" priority="476" operator="containsText" text="Alto">
      <formula>NOT(ISERROR(SEARCH("Alto",H10)))</formula>
    </cfRule>
    <cfRule type="containsText" dxfId="449" priority="477" operator="containsText" text="Bajo">
      <formula>NOT(ISERROR(SEARCH("Bajo",H10)))</formula>
    </cfRule>
    <cfRule type="containsText" dxfId="448" priority="478" operator="containsText" text="Moderado">
      <formula>NOT(ISERROR(SEARCH("Moderado",H10)))</formula>
    </cfRule>
    <cfRule type="containsText" dxfId="447" priority="479" operator="containsText" text="Extremo">
      <formula>NOT(ISERROR(SEARCH("Extremo",H10)))</formula>
    </cfRule>
  </conditionalFormatting>
  <conditionalFormatting sqref="I60 H70">
    <cfRule type="containsText" dxfId="446" priority="144" operator="containsText" text="Alto">
      <formula>NOT(ISERROR(SEARCH("Alto",H60)))</formula>
    </cfRule>
    <cfRule type="containsText" dxfId="445" priority="145" operator="containsText" text="Bajo">
      <formula>NOT(ISERROR(SEARCH("Bajo",H60)))</formula>
    </cfRule>
    <cfRule type="containsText" dxfId="444" priority="146" operator="containsText" text="Moderado">
      <formula>NOT(ISERROR(SEARCH("Moderado",H60)))</formula>
    </cfRule>
    <cfRule type="containsText" dxfId="443" priority="147" operator="containsText" text="Extremo">
      <formula>NOT(ISERROR(SEARCH("Extremo",H60)))</formula>
    </cfRule>
  </conditionalFormatting>
  <conditionalFormatting sqref="I60">
    <cfRule type="containsText" dxfId="442" priority="143" operator="containsText" text="Extremo">
      <formula>NOT(ISERROR(SEARCH("Extremo",I60)))</formula>
    </cfRule>
  </conditionalFormatting>
  <conditionalFormatting sqref="H70:I70 H80:I80">
    <cfRule type="containsText" dxfId="441" priority="61" operator="containsText" text="Extremo">
      <formula>NOT(ISERROR(SEARCH("Extremo",H70)))</formula>
    </cfRule>
  </conditionalFormatting>
  <conditionalFormatting sqref="I70 H80:I80">
    <cfRule type="containsText" dxfId="440" priority="57" operator="containsText" text="Extremo">
      <formula>NOT(ISERROR(SEARCH("Extremo",H70)))</formula>
    </cfRule>
    <cfRule type="containsText" dxfId="439" priority="58" operator="containsText" text="Alto">
      <formula>NOT(ISERROR(SEARCH("Alto",H70)))</formula>
    </cfRule>
    <cfRule type="containsText" dxfId="438" priority="59" operator="containsText" text="Bajo">
      <formula>NOT(ISERROR(SEARCH("Bajo",H70)))</formula>
    </cfRule>
    <cfRule type="containsText" dxfId="437" priority="60" operator="containsText" text="Moderado">
      <formula>NOT(ISERROR(SEARCH("Moderado",H70)))</formula>
    </cfRule>
  </conditionalFormatting>
  <conditionalFormatting sqref="J10:J89">
    <cfRule type="containsText" dxfId="436" priority="177" operator="containsText" text="Muy Baja">
      <formula>NOT(ISERROR(SEARCH("Muy Baja",J10)))</formula>
    </cfRule>
    <cfRule type="containsText" dxfId="435" priority="444" operator="containsText" text="Muy Alta">
      <formula>NOT(ISERROR(SEARCH("Muy Alta",J10)))</formula>
    </cfRule>
    <cfRule type="containsText" dxfId="434" priority="445" operator="containsText" text="Alta">
      <formula>NOT(ISERROR(SEARCH("Alta",J10)))</formula>
    </cfRule>
    <cfRule type="containsText" dxfId="433" priority="446" operator="containsText" text="Media">
      <formula>NOT(ISERROR(SEARCH("Media",J10)))</formula>
    </cfRule>
    <cfRule type="containsText" dxfId="432" priority="447" operator="containsText" text="Baja">
      <formula>NOT(ISERROR(SEARCH("Baja",J10)))</formula>
    </cfRule>
    <cfRule type="containsText" dxfId="431" priority="448" operator="containsText" text="Muy Baja">
      <formula>NOT(ISERROR(SEARCH("Muy Baja",J10)))</formula>
    </cfRule>
  </conditionalFormatting>
  <conditionalFormatting sqref="K10:K89">
    <cfRule type="containsText" dxfId="430" priority="439" operator="containsText" text="Catastrófico">
      <formula>NOT(ISERROR(SEARCH("Catastrófico",K10)))</formula>
    </cfRule>
    <cfRule type="containsText" dxfId="429" priority="440" operator="containsText" text="Moderado">
      <formula>NOT(ISERROR(SEARCH("Moderado",K10)))</formula>
    </cfRule>
    <cfRule type="containsText" dxfId="428" priority="441" operator="containsText" text="Menor">
      <formula>NOT(ISERROR(SEARCH("Menor",K10)))</formula>
    </cfRule>
    <cfRule type="containsText" dxfId="427" priority="442" operator="containsText" text="Leve">
      <formula>NOT(ISERROR(SEARCH("Leve",K10)))</formula>
    </cfRule>
    <cfRule type="containsText" dxfId="426" priority="443" operator="containsText" text="Mayor">
      <formula>NOT(ISERROR(SEARCH("Mayor",K10)))</formula>
    </cfRule>
  </conditionalFormatting>
  <conditionalFormatting sqref="M10 M20 M30">
    <cfRule type="containsText" dxfId="425" priority="449" operator="containsText" text="Extremo">
      <formula>NOT(ISERROR(SEARCH("Extremo",M10)))</formula>
    </cfRule>
    <cfRule type="containsText" dxfId="424" priority="450" operator="containsText" text="Alto">
      <formula>NOT(ISERROR(SEARCH("Alto",M10)))</formula>
    </cfRule>
    <cfRule type="containsText" dxfId="423" priority="451" operator="containsText" text="Moderado">
      <formula>NOT(ISERROR(SEARCH("Moderado",M10)))</formula>
    </cfRule>
    <cfRule type="containsText" dxfId="422" priority="452" operator="containsText" text="Menor">
      <formula>NOT(ISERROR(SEARCH("Menor",M10)))</formula>
    </cfRule>
    <cfRule type="containsText" dxfId="421" priority="453" operator="containsText" text="Bajo">
      <formula>NOT(ISERROR(SEARCH("Bajo",M10)))</formula>
    </cfRule>
    <cfRule type="containsText" dxfId="420" priority="454" operator="containsText" text="Moderado">
      <formula>NOT(ISERROR(SEARCH("Moderado",M10)))</formula>
    </cfRule>
    <cfRule type="containsText" dxfId="419" priority="455" operator="containsText" text="Extremo">
      <formula>NOT(ISERROR(SEARCH("Extremo",M10)))</formula>
    </cfRule>
    <cfRule type="containsText" dxfId="418" priority="456" operator="containsText" text="Baja">
      <formula>NOT(ISERROR(SEARCH("Baja",M10)))</formula>
    </cfRule>
    <cfRule type="containsText" dxfId="417" priority="457" operator="containsText" text="Alto">
      <formula>NOT(ISERROR(SEARCH("Alto",M10)))</formula>
    </cfRule>
  </conditionalFormatting>
  <conditionalFormatting sqref="M70">
    <cfRule type="containsText" dxfId="416" priority="134" operator="containsText" text="Extremo">
      <formula>NOT(ISERROR(SEARCH("Extremo",M70)))</formula>
    </cfRule>
    <cfRule type="containsText" dxfId="415" priority="135" operator="containsText" text="Alto">
      <formula>NOT(ISERROR(SEARCH("Alto",M70)))</formula>
    </cfRule>
    <cfRule type="containsText" dxfId="414" priority="136" operator="containsText" text="Moderado">
      <formula>NOT(ISERROR(SEARCH("Moderado",M70)))</formula>
    </cfRule>
    <cfRule type="containsText" dxfId="413" priority="137" operator="containsText" text="Menor">
      <formula>NOT(ISERROR(SEARCH("Menor",M70)))</formula>
    </cfRule>
    <cfRule type="containsText" dxfId="412" priority="138" operator="containsText" text="Bajo">
      <formula>NOT(ISERROR(SEARCH("Bajo",M70)))</formula>
    </cfRule>
    <cfRule type="containsText" dxfId="411" priority="139" operator="containsText" text="Moderado">
      <formula>NOT(ISERROR(SEARCH("Moderado",M70)))</formula>
    </cfRule>
    <cfRule type="containsText" dxfId="410" priority="140" operator="containsText" text="Extremo">
      <formula>NOT(ISERROR(SEARCH("Extremo",M70)))</formula>
    </cfRule>
    <cfRule type="containsText" dxfId="409" priority="141" operator="containsText" text="Baja">
      <formula>NOT(ISERROR(SEARCH("Baja",M70)))</formula>
    </cfRule>
    <cfRule type="containsText" dxfId="408" priority="142" operator="containsText" text="Alto">
      <formula>NOT(ISERROR(SEARCH("Alto",M70)))</formula>
    </cfRule>
  </conditionalFormatting>
  <conditionalFormatting sqref="M80">
    <cfRule type="containsText" dxfId="407" priority="48" operator="containsText" text="Extremo">
      <formula>NOT(ISERROR(SEARCH("Extremo",M80)))</formula>
    </cfRule>
    <cfRule type="containsText" dxfId="406" priority="49" operator="containsText" text="Alto">
      <formula>NOT(ISERROR(SEARCH("Alto",M80)))</formula>
    </cfRule>
    <cfRule type="containsText" dxfId="405" priority="50" operator="containsText" text="Moderado">
      <formula>NOT(ISERROR(SEARCH("Moderado",M80)))</formula>
    </cfRule>
    <cfRule type="containsText" dxfId="404" priority="51" operator="containsText" text="Menor">
      <formula>NOT(ISERROR(SEARCH("Menor",M80)))</formula>
    </cfRule>
    <cfRule type="containsText" dxfId="403" priority="52" operator="containsText" text="Bajo">
      <formula>NOT(ISERROR(SEARCH("Bajo",M80)))</formula>
    </cfRule>
    <cfRule type="containsText" dxfId="402" priority="53" operator="containsText" text="Moderado">
      <formula>NOT(ISERROR(SEARCH("Moderado",M80)))</formula>
    </cfRule>
    <cfRule type="containsText" dxfId="401" priority="54" operator="containsText" text="Extremo">
      <formula>NOT(ISERROR(SEARCH("Extremo",M80)))</formula>
    </cfRule>
    <cfRule type="containsText" dxfId="400" priority="55" operator="containsText" text="Baja">
      <formula>NOT(ISERROR(SEARCH("Baja",M80)))</formula>
    </cfRule>
    <cfRule type="containsText" dxfId="399" priority="56" operator="containsText" text="Alto">
      <formula>NOT(ISERROR(SEARCH("Alto",M80)))</formula>
    </cfRule>
  </conditionalFormatting>
  <conditionalFormatting sqref="G60">
    <cfRule type="containsText" dxfId="398" priority="33" operator="containsText" text="Catastrófico">
      <formula>NOT(ISERROR(SEARCH("Catastrófico",G60)))</formula>
    </cfRule>
    <cfRule type="containsText" dxfId="397" priority="34" operator="containsText" text="Mayor">
      <formula>NOT(ISERROR(SEARCH("Mayor",G60)))</formula>
    </cfRule>
    <cfRule type="containsText" dxfId="396" priority="35" operator="containsText" text="Alta">
      <formula>NOT(ISERROR(SEARCH("Alta",G60)))</formula>
    </cfRule>
    <cfRule type="containsText" dxfId="395" priority="36" operator="containsText" text="Moderado">
      <formula>NOT(ISERROR(SEARCH("Moderado",G60)))</formula>
    </cfRule>
    <cfRule type="containsText" dxfId="394" priority="37" operator="containsText" text="Menor">
      <formula>NOT(ISERROR(SEARCH("Menor",G60)))</formula>
    </cfRule>
    <cfRule type="containsText" dxfId="393" priority="38" operator="containsText" text="Leve">
      <formula>NOT(ISERROR(SEARCH("Leve",G60)))</formula>
    </cfRule>
  </conditionalFormatting>
  <conditionalFormatting sqref="H60">
    <cfRule type="containsText" dxfId="392" priority="28" operator="containsText" text="Extremo">
      <formula>NOT(ISERROR(SEARCH("Extremo",H60)))</formula>
    </cfRule>
    <cfRule type="containsText" dxfId="391" priority="29" operator="containsText" text="Alto">
      <formula>NOT(ISERROR(SEARCH("Alto",H60)))</formula>
    </cfRule>
    <cfRule type="containsText" dxfId="390" priority="30" operator="containsText" text="Bajo">
      <formula>NOT(ISERROR(SEARCH("Bajo",H60)))</formula>
    </cfRule>
    <cfRule type="containsText" dxfId="389" priority="31" operator="containsText" text="Moderado">
      <formula>NOT(ISERROR(SEARCH("Moderado",H60)))</formula>
    </cfRule>
    <cfRule type="containsText" dxfId="388" priority="32" operator="containsText" text="Extremo">
      <formula>NOT(ISERROR(SEARCH("Extremo",H60)))</formula>
    </cfRule>
  </conditionalFormatting>
  <conditionalFormatting sqref="M40">
    <cfRule type="containsText" dxfId="387" priority="19" operator="containsText" text="Extremo">
      <formula>NOT(ISERROR(SEARCH("Extremo",M40)))</formula>
    </cfRule>
    <cfRule type="containsText" dxfId="386" priority="20" operator="containsText" text="Alto">
      <formula>NOT(ISERROR(SEARCH("Alto",M40)))</formula>
    </cfRule>
    <cfRule type="containsText" dxfId="385" priority="21" operator="containsText" text="Moderado">
      <formula>NOT(ISERROR(SEARCH("Moderado",M40)))</formula>
    </cfRule>
    <cfRule type="containsText" dxfId="384" priority="22" operator="containsText" text="Menor">
      <formula>NOT(ISERROR(SEARCH("Menor",M40)))</formula>
    </cfRule>
    <cfRule type="containsText" dxfId="383" priority="23" operator="containsText" text="Bajo">
      <formula>NOT(ISERROR(SEARCH("Bajo",M40)))</formula>
    </cfRule>
    <cfRule type="containsText" dxfId="382" priority="24" operator="containsText" text="Moderado">
      <formula>NOT(ISERROR(SEARCH("Moderado",M40)))</formula>
    </cfRule>
    <cfRule type="containsText" dxfId="381" priority="25" operator="containsText" text="Extremo">
      <formula>NOT(ISERROR(SEARCH("Extremo",M40)))</formula>
    </cfRule>
    <cfRule type="containsText" dxfId="380" priority="26" operator="containsText" text="Baja">
      <formula>NOT(ISERROR(SEARCH("Baja",M40)))</formula>
    </cfRule>
    <cfRule type="containsText" dxfId="379" priority="27" operator="containsText" text="Alto">
      <formula>NOT(ISERROR(SEARCH("Alto",M40)))</formula>
    </cfRule>
  </conditionalFormatting>
  <conditionalFormatting sqref="M50">
    <cfRule type="containsText" dxfId="378" priority="10" operator="containsText" text="Extremo">
      <formula>NOT(ISERROR(SEARCH("Extremo",M50)))</formula>
    </cfRule>
    <cfRule type="containsText" dxfId="377" priority="11" operator="containsText" text="Alto">
      <formula>NOT(ISERROR(SEARCH("Alto",M50)))</formula>
    </cfRule>
    <cfRule type="containsText" dxfId="376" priority="12" operator="containsText" text="Moderado">
      <formula>NOT(ISERROR(SEARCH("Moderado",M50)))</formula>
    </cfRule>
    <cfRule type="containsText" dxfId="375" priority="13" operator="containsText" text="Menor">
      <formula>NOT(ISERROR(SEARCH("Menor",M50)))</formula>
    </cfRule>
    <cfRule type="containsText" dxfId="374" priority="14" operator="containsText" text="Bajo">
      <formula>NOT(ISERROR(SEARCH("Bajo",M50)))</formula>
    </cfRule>
    <cfRule type="containsText" dxfId="373" priority="15" operator="containsText" text="Moderado">
      <formula>NOT(ISERROR(SEARCH("Moderado",M50)))</formula>
    </cfRule>
    <cfRule type="containsText" dxfId="372" priority="16" operator="containsText" text="Extremo">
      <formula>NOT(ISERROR(SEARCH("Extremo",M50)))</formula>
    </cfRule>
    <cfRule type="containsText" dxfId="371" priority="17" operator="containsText" text="Baja">
      <formula>NOT(ISERROR(SEARCH("Baja",M50)))</formula>
    </cfRule>
    <cfRule type="containsText" dxfId="370" priority="18" operator="containsText" text="Alto">
      <formula>NOT(ISERROR(SEARCH("Alto",M50)))</formula>
    </cfRule>
  </conditionalFormatting>
  <conditionalFormatting sqref="M60">
    <cfRule type="containsText" dxfId="369" priority="1" operator="containsText" text="Extremo">
      <formula>NOT(ISERROR(SEARCH("Extremo",M60)))</formula>
    </cfRule>
    <cfRule type="containsText" dxfId="368" priority="2" operator="containsText" text="Alto">
      <formula>NOT(ISERROR(SEARCH("Alto",M60)))</formula>
    </cfRule>
    <cfRule type="containsText" dxfId="367" priority="3" operator="containsText" text="Moderado">
      <formula>NOT(ISERROR(SEARCH("Moderado",M60)))</formula>
    </cfRule>
    <cfRule type="containsText" dxfId="366" priority="4" operator="containsText" text="Menor">
      <formula>NOT(ISERROR(SEARCH("Menor",M60)))</formula>
    </cfRule>
    <cfRule type="containsText" dxfId="365" priority="5" operator="containsText" text="Bajo">
      <formula>NOT(ISERROR(SEARCH("Bajo",M60)))</formula>
    </cfRule>
    <cfRule type="containsText" dxfId="364" priority="6" operator="containsText" text="Moderado">
      <formula>NOT(ISERROR(SEARCH("Moderado",M60)))</formula>
    </cfRule>
    <cfRule type="containsText" dxfId="363" priority="7" operator="containsText" text="Extremo">
      <formula>NOT(ISERROR(SEARCH("Extremo",M60)))</formula>
    </cfRule>
    <cfRule type="containsText" dxfId="362" priority="8" operator="containsText" text="Baja">
      <formula>NOT(ISERROR(SEARCH("Baja",M60)))</formula>
    </cfRule>
    <cfRule type="containsText" dxfId="361" priority="9" operator="containsText" text="Alto">
      <formula>NOT(ISERROR(SEARCH("Alto",M60)))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Enunciar cuál es el control" sqref="O20:O22" xr:uid="{022985C6-36CD-4F0D-9884-6CD5C04C55E9}"/>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6"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73"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74" operator="containsText" id="{81EE570A-D270-4BAE-98F0-7B15FEDD48E8}">
            <xm:f>NOT(ISERROR(SEARCH('8- Políticas de Administración '!$B$5,F60)))</xm:f>
            <xm:f>'8- Políticas de Administración '!$B$5</xm:f>
            <x14:dxf>
              <font>
                <color rgb="FF9C0006"/>
              </font>
              <fill>
                <patternFill>
                  <bgColor rgb="FFFFC7CE"/>
                </patternFill>
              </fill>
            </x14:dxf>
          </x14:cfRule>
          <xm:sqref>F60 F70</xm:sqref>
        </x14:conditionalFormatting>
        <x14:conditionalFormatting xmlns:xm="http://schemas.microsoft.com/office/excel/2006/main">
          <x14:cfRule type="containsText" priority="87" operator="containsText" id="{475B7D02-2C36-4618-9A3B-2BA58F66B3A2}">
            <xm:f>NOT(ISERROR(SEARCH('8- Políticas de Administración '!$B$5,F80)))</xm:f>
            <xm:f>'8- Políticas de Administración '!$B$5</xm:f>
            <x14:dxf>
              <font>
                <color rgb="FF006100"/>
              </font>
              <fill>
                <patternFill>
                  <bgColor rgb="FFC6EFCE"/>
                </patternFill>
              </fill>
            </x14:dxf>
          </x14:cfRule>
          <x14:cfRule type="containsText" priority="88" operator="containsText" id="{ACC7D541-01E7-4390-A7D0-B924E09021EF}">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9" zoomScale="90" zoomScaleNormal="90" workbookViewId="0">
      <selection activeCell="M37" sqref="M3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50"/>
    </row>
    <row r="2" spans="1:137" ht="24" thickBot="1">
      <c r="A2" s="2"/>
      <c r="B2" s="525" t="s">
        <v>177</v>
      </c>
      <c r="C2" s="525"/>
      <c r="D2" s="525"/>
      <c r="E2" s="525"/>
      <c r="F2" s="90"/>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8"/>
      <c r="C3" s="18"/>
      <c r="D3" s="18"/>
      <c r="E3" s="51"/>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6"/>
      <c r="C4" s="245" t="s">
        <v>178</v>
      </c>
      <c r="D4" s="245"/>
      <c r="E4" s="245" t="s">
        <v>179</v>
      </c>
      <c r="F4" s="67"/>
      <c r="G4" s="2"/>
      <c r="H4" s="2"/>
      <c r="I4" s="2"/>
      <c r="J4" s="2"/>
      <c r="K4" s="2"/>
      <c r="L4" s="2"/>
      <c r="M4" s="2"/>
      <c r="N4" s="2"/>
      <c r="O4" s="2"/>
      <c r="P4" s="2"/>
      <c r="Q4" s="2"/>
      <c r="R4" s="2"/>
      <c r="S4" s="2"/>
      <c r="T4" s="2"/>
      <c r="U4" s="2"/>
      <c r="V4" s="2"/>
      <c r="W4" s="2"/>
      <c r="X4" s="2"/>
      <c r="Y4" s="2"/>
      <c r="Z4" s="2"/>
      <c r="AA4" s="2"/>
      <c r="AB4" s="2"/>
      <c r="AC4" s="2"/>
      <c r="AD4" s="2"/>
      <c r="AE4" s="2"/>
    </row>
    <row r="5" spans="1:137" ht="40.5">
      <c r="A5" s="2"/>
      <c r="B5" s="66"/>
      <c r="C5" s="245" t="s">
        <v>180</v>
      </c>
      <c r="D5" s="245"/>
      <c r="E5" s="68" t="s">
        <v>181</v>
      </c>
      <c r="F5" s="245" t="s">
        <v>179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9" t="s">
        <v>182</v>
      </c>
      <c r="C6" s="112" t="s">
        <v>183</v>
      </c>
      <c r="D6" s="70">
        <v>0.04</v>
      </c>
      <c r="E6" s="71" t="s">
        <v>184</v>
      </c>
      <c r="F6" s="72">
        <v>1</v>
      </c>
      <c r="G6" s="2"/>
      <c r="H6" s="55"/>
      <c r="I6" s="2"/>
      <c r="J6" s="2"/>
      <c r="K6" s="2"/>
      <c r="L6" s="2"/>
      <c r="M6" s="2"/>
      <c r="N6" s="2"/>
      <c r="O6" s="2"/>
      <c r="P6" s="2"/>
      <c r="Q6" s="2"/>
      <c r="R6" s="2"/>
      <c r="S6" s="2"/>
      <c r="T6" s="2"/>
      <c r="U6" s="2"/>
      <c r="V6" s="2"/>
      <c r="W6" s="2"/>
      <c r="X6" s="2"/>
      <c r="Y6" s="2"/>
      <c r="Z6" s="2"/>
      <c r="AA6" s="2"/>
      <c r="AB6" s="2"/>
      <c r="AC6" s="2"/>
      <c r="AD6" s="2"/>
      <c r="AE6" s="2"/>
    </row>
    <row r="7" spans="1:137" ht="20.25">
      <c r="A7" s="2"/>
      <c r="B7" s="73" t="s">
        <v>185</v>
      </c>
      <c r="C7" s="112" t="s">
        <v>186</v>
      </c>
      <c r="D7" s="70">
        <v>0.09</v>
      </c>
      <c r="E7" s="71" t="s">
        <v>187</v>
      </c>
      <c r="F7" s="72">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4" t="s">
        <v>188</v>
      </c>
      <c r="C8" s="112" t="s">
        <v>189</v>
      </c>
      <c r="D8" s="70">
        <v>0.28999999999999998</v>
      </c>
      <c r="E8" s="71" t="s">
        <v>190</v>
      </c>
      <c r="F8" s="72">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5" t="s">
        <v>191</v>
      </c>
      <c r="C9" s="112" t="s">
        <v>192</v>
      </c>
      <c r="D9" s="70">
        <v>0.49</v>
      </c>
      <c r="E9" s="71" t="s">
        <v>193</v>
      </c>
      <c r="F9" s="72">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6" t="s">
        <v>194</v>
      </c>
      <c r="C10" s="112" t="s">
        <v>195</v>
      </c>
      <c r="D10" s="70">
        <v>1</v>
      </c>
      <c r="E10" s="71" t="s">
        <v>196</v>
      </c>
      <c r="F10" s="72">
        <v>5</v>
      </c>
      <c r="G10" s="2"/>
      <c r="H10" s="2"/>
      <c r="I10" s="95" t="s">
        <v>140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50"/>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50"/>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6" t="s">
        <v>197</v>
      </c>
      <c r="C14" s="526"/>
      <c r="D14" s="526"/>
      <c r="E14" s="526"/>
      <c r="F14" s="101"/>
      <c r="G14" s="65"/>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80" customFormat="1" ht="20.25">
      <c r="A16" s="78"/>
      <c r="B16" s="103"/>
      <c r="C16" s="524" t="s">
        <v>127</v>
      </c>
      <c r="D16" s="524"/>
      <c r="E16" s="524"/>
      <c r="F16" s="104"/>
      <c r="G16" s="78"/>
      <c r="H16" s="78"/>
      <c r="I16" s="96" t="s">
        <v>125</v>
      </c>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row>
    <row r="17" spans="1:137" s="80" customFormat="1" ht="40.5" customHeight="1">
      <c r="A17" s="78"/>
      <c r="B17" s="69" t="s">
        <v>198</v>
      </c>
      <c r="C17" s="522" t="s">
        <v>136</v>
      </c>
      <c r="D17" s="522"/>
      <c r="E17" s="522"/>
      <c r="F17" s="105">
        <v>1</v>
      </c>
      <c r="G17" s="78"/>
      <c r="H17" s="78"/>
      <c r="I17" s="95" t="s">
        <v>127</v>
      </c>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row>
    <row r="18" spans="1:137" s="80" customFormat="1" ht="20.25">
      <c r="A18" s="78"/>
      <c r="B18" s="73" t="s">
        <v>199</v>
      </c>
      <c r="C18" s="522" t="s">
        <v>133</v>
      </c>
      <c r="D18" s="522"/>
      <c r="E18" s="522"/>
      <c r="F18" s="105">
        <v>2</v>
      </c>
      <c r="G18" s="78"/>
      <c r="H18" s="78"/>
      <c r="I18" s="95" t="s">
        <v>200</v>
      </c>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row>
    <row r="19" spans="1:137" s="80" customFormat="1" ht="30">
      <c r="A19" s="78"/>
      <c r="B19" s="74" t="s">
        <v>201</v>
      </c>
      <c r="C19" s="522" t="s">
        <v>139</v>
      </c>
      <c r="D19" s="522"/>
      <c r="E19" s="522"/>
      <c r="F19" s="105">
        <v>3</v>
      </c>
      <c r="G19" s="78"/>
      <c r="H19" s="78"/>
      <c r="I19" s="95" t="s">
        <v>131</v>
      </c>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row>
    <row r="20" spans="1:137" s="80" customFormat="1" ht="30">
      <c r="A20" s="78"/>
      <c r="B20" s="75" t="s">
        <v>202</v>
      </c>
      <c r="C20" s="522" t="s">
        <v>128</v>
      </c>
      <c r="D20" s="522"/>
      <c r="E20" s="522"/>
      <c r="F20" s="105">
        <v>4</v>
      </c>
      <c r="G20" s="78"/>
      <c r="H20" s="78"/>
      <c r="I20" s="95" t="s">
        <v>129</v>
      </c>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row>
    <row r="21" spans="1:137" s="80" customFormat="1" ht="60.6" customHeight="1">
      <c r="A21" s="78"/>
      <c r="B21" s="76" t="s">
        <v>203</v>
      </c>
      <c r="C21" s="522" t="s">
        <v>204</v>
      </c>
      <c r="D21" s="522"/>
      <c r="E21" s="522"/>
      <c r="F21" s="105">
        <v>5</v>
      </c>
      <c r="G21" s="78"/>
      <c r="H21" s="78"/>
      <c r="I21" s="95" t="str">
        <f>C48</f>
        <v>Interrupción o afectación en la prestación del servicio administrativo</v>
      </c>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row>
    <row r="22" spans="1:137" s="80" customFormat="1" ht="20.25">
      <c r="A22" s="78"/>
      <c r="B22" s="86"/>
      <c r="C22" s="77"/>
      <c r="D22" s="77"/>
      <c r="E22" s="77"/>
      <c r="F22" s="87"/>
      <c r="G22" s="78"/>
      <c r="H22" s="78"/>
      <c r="I22" s="95" t="str">
        <f>C56</f>
        <v>Afectación Ambiental</v>
      </c>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row>
    <row r="23" spans="1:137" s="80" customFormat="1" ht="20.25">
      <c r="A23" s="78"/>
      <c r="B23" s="86"/>
      <c r="C23" s="77"/>
      <c r="D23" s="77"/>
      <c r="E23" s="77"/>
      <c r="F23" s="87"/>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row>
    <row r="24" spans="1:137" s="80" customFormat="1" ht="20.25">
      <c r="A24" s="78"/>
      <c r="B24" s="79"/>
      <c r="C24" s="523" t="s">
        <v>200</v>
      </c>
      <c r="D24" s="523"/>
      <c r="E24" s="523"/>
      <c r="F24" s="87"/>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row>
    <row r="25" spans="1:137" s="80" customFormat="1" ht="20.25">
      <c r="A25" s="78"/>
      <c r="B25" s="81" t="s">
        <v>198</v>
      </c>
      <c r="C25" s="522" t="s">
        <v>205</v>
      </c>
      <c r="D25" s="522"/>
      <c r="E25" s="522"/>
      <c r="F25" s="105">
        <v>1</v>
      </c>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row>
    <row r="26" spans="1:137" s="80" customFormat="1" ht="20.25">
      <c r="A26" s="78"/>
      <c r="B26" s="82" t="s">
        <v>199</v>
      </c>
      <c r="C26" s="522" t="s">
        <v>206</v>
      </c>
      <c r="D26" s="522"/>
      <c r="E26" s="522"/>
      <c r="F26" s="105">
        <v>2</v>
      </c>
      <c r="G26" s="78"/>
      <c r="H26" s="78"/>
      <c r="I26" s="86"/>
      <c r="J26" s="86"/>
      <c r="K26" s="86"/>
      <c r="L26" s="86"/>
      <c r="M26" s="86"/>
      <c r="N26" s="86"/>
      <c r="O26" s="86"/>
      <c r="P26" s="86"/>
      <c r="Q26" s="86"/>
      <c r="R26" s="86"/>
      <c r="S26" s="86"/>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row>
    <row r="27" spans="1:137" s="80" customFormat="1" ht="20.25">
      <c r="A27" s="78"/>
      <c r="B27" s="83" t="s">
        <v>201</v>
      </c>
      <c r="C27" s="522" t="s">
        <v>207</v>
      </c>
      <c r="D27" s="522"/>
      <c r="E27" s="522"/>
      <c r="F27" s="105">
        <v>3</v>
      </c>
      <c r="G27" s="78"/>
      <c r="H27" s="78"/>
      <c r="I27" s="86" t="str">
        <f t="array" ref="I27:I31">_xlfn.IFS(I10='[4]8- Políticas de Administración '!$C$16,'[4]8- Políticas de Administración '!$C$17:$C$21,I10='[4]8- Políticas de Administración '!$C$24,'[4]8- Políticas de Administración '!$C$25:$C$29,I10='[4]8- Políticas de Administración '!$C$32,'[4]8- Políticas de Administración '!$C$33:$C$37,I10='[4]8- Políticas de Administración '!$C$40,'[4]8- Políticas de Administración '!$C$41:$C$45,I10='[4]8- Políticas de Administración '!$C$48,'[4]8- Políticas de Administración '!$C$49:$C$53,I10='[4]8- Políticas de Administración '!$C$56,'[4]8- Políticas de Administración '!$C$57:$C$61)</f>
        <v xml:space="preserve">Si el hecho llegara a presentarse, tendría consecuencias o efectos mínimos sobre la entidad.
</v>
      </c>
      <c r="J27" s="86"/>
      <c r="K27" s="86"/>
      <c r="L27" s="86"/>
      <c r="M27" s="86"/>
      <c r="N27" s="86"/>
      <c r="O27" s="86"/>
      <c r="P27" s="86"/>
      <c r="Q27" s="86"/>
      <c r="R27" s="86"/>
      <c r="S27" s="86"/>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row>
    <row r="28" spans="1:137" s="80" customFormat="1" ht="20.25">
      <c r="A28" s="78"/>
      <c r="B28" s="84" t="s">
        <v>202</v>
      </c>
      <c r="C28" s="522" t="s">
        <v>208</v>
      </c>
      <c r="D28" s="522"/>
      <c r="E28" s="522"/>
      <c r="F28" s="105">
        <v>4</v>
      </c>
      <c r="G28" s="78"/>
      <c r="H28" s="78"/>
      <c r="I28" s="86" t="str">
        <v xml:space="preserve">Si el hecho llegara a presentarse, tendría bajo impacto o efecto sobre la entidad.
</v>
      </c>
      <c r="J28" s="86"/>
      <c r="K28" s="86"/>
      <c r="L28" s="86"/>
      <c r="M28" s="86"/>
      <c r="N28" s="86"/>
      <c r="O28" s="86"/>
      <c r="P28" s="86"/>
      <c r="Q28" s="86"/>
      <c r="R28" s="86"/>
      <c r="S28" s="86"/>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row>
    <row r="29" spans="1:137" s="80" customFormat="1" ht="20.25">
      <c r="A29" s="78"/>
      <c r="B29" s="85" t="s">
        <v>203</v>
      </c>
      <c r="C29" s="522" t="s">
        <v>209</v>
      </c>
      <c r="D29" s="522"/>
      <c r="E29" s="522"/>
      <c r="F29" s="105">
        <v>5</v>
      </c>
      <c r="G29" s="78"/>
      <c r="H29" s="78"/>
      <c r="I29" s="86" t="str">
        <v xml:space="preserve">Si el hecho llegara a presentarse, tendría medianas consecuencias o efectos sobre la entidad.
</v>
      </c>
      <c r="J29" s="86"/>
      <c r="K29" s="86"/>
      <c r="L29" s="86"/>
      <c r="M29" s="86"/>
      <c r="N29" s="86"/>
      <c r="O29" s="86"/>
      <c r="P29" s="86"/>
      <c r="Q29" s="86"/>
      <c r="R29" s="86"/>
      <c r="S29" s="86"/>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row>
    <row r="30" spans="1:137" s="80" customFormat="1" ht="20.25">
      <c r="A30" s="78"/>
      <c r="B30" s="86"/>
      <c r="C30" s="77"/>
      <c r="D30" s="77"/>
      <c r="E30" s="77"/>
      <c r="F30" s="87"/>
      <c r="G30" s="78"/>
      <c r="H30" s="78"/>
      <c r="I30" s="86" t="str">
        <v xml:space="preserve">Si el hecho llegara a presentarse, tendría altas consecuencias o efectos sobre la entidad
</v>
      </c>
      <c r="J30" s="86"/>
      <c r="K30" s="86"/>
      <c r="L30" s="86"/>
      <c r="M30" s="86"/>
      <c r="N30" s="86"/>
      <c r="O30" s="86"/>
      <c r="P30" s="86"/>
      <c r="Q30" s="86"/>
      <c r="R30" s="86"/>
      <c r="S30" s="86"/>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row>
    <row r="31" spans="1:137" s="78" customFormat="1" ht="20.25">
      <c r="B31" s="88"/>
      <c r="C31" s="88"/>
      <c r="D31" s="88"/>
      <c r="E31" s="88"/>
      <c r="F31" s="87"/>
      <c r="I31" s="86" t="str">
        <v xml:space="preserve">Si el hecho llegara a presentarse, tendría desastrosas consecuencias o efectos sobre la entidad.
</v>
      </c>
      <c r="J31" s="86"/>
      <c r="K31" s="86"/>
      <c r="L31" s="86"/>
      <c r="M31" s="86"/>
      <c r="N31" s="86"/>
      <c r="O31" s="86"/>
      <c r="P31" s="86"/>
      <c r="Q31" s="86"/>
      <c r="R31" s="86"/>
      <c r="S31" s="86"/>
    </row>
    <row r="32" spans="1:137" s="78" customFormat="1" ht="20.25">
      <c r="B32" s="103"/>
      <c r="C32" s="524" t="s">
        <v>131</v>
      </c>
      <c r="D32" s="524"/>
      <c r="E32" s="524"/>
      <c r="F32" s="87"/>
      <c r="I32" s="86"/>
      <c r="J32" s="86"/>
      <c r="K32" s="86"/>
      <c r="L32" s="86"/>
      <c r="M32" s="86"/>
      <c r="N32" s="86"/>
      <c r="O32" s="86"/>
      <c r="P32" s="86"/>
      <c r="Q32" s="86"/>
      <c r="R32" s="86"/>
      <c r="S32" s="86"/>
    </row>
    <row r="33" spans="2:19" s="78" customFormat="1" ht="20.25">
      <c r="B33" s="69" t="s">
        <v>198</v>
      </c>
      <c r="C33" s="522" t="s">
        <v>132</v>
      </c>
      <c r="D33" s="522"/>
      <c r="E33" s="522"/>
      <c r="F33" s="106">
        <v>1</v>
      </c>
      <c r="I33" s="86" t="str">
        <f t="array" ref="I33:I37">IF(I10='[4]8- Políticas de Administración '!$C$16,'[4]8- Políticas de Administración '!$C$17:$C$21,IF(I10='[4]8- Políticas de Administración '!$C$24,'[4]8- Políticas de Administración '!$C$25:$C$29,IF(I10='[4]8- Políticas de Administración '!$C$32,'[4]8- Políticas de Administración '!$C$33:$C$37,IF(I10='[4]8- Políticas de Administración '!$C$40,'[4]8- Políticas de Administración '!$C$41:$C$45,IF(I10='[4]8- Políticas de Administración '!$C$48,'[4]8- Políticas de Administración '!$C$49:$C$53,IF(I10='[4]8- Políticas de Administración '!$C$56,'[4]8- Políticas de Administración '!$C$57:$C$61))))))</f>
        <v xml:space="preserve">Si el hecho llegara a presentarse, tendría consecuencias o efectos mínimos sobre la entidad.
</v>
      </c>
      <c r="J33" s="86"/>
      <c r="K33" s="86"/>
      <c r="L33" s="86"/>
      <c r="M33" s="86"/>
      <c r="N33" s="86"/>
      <c r="O33" s="86"/>
      <c r="P33" s="86"/>
      <c r="Q33" s="86"/>
      <c r="R33" s="86"/>
      <c r="S33" s="86"/>
    </row>
    <row r="34" spans="2:19" s="78" customFormat="1" ht="20.25">
      <c r="B34" s="73" t="s">
        <v>199</v>
      </c>
      <c r="C34" s="522" t="s">
        <v>134</v>
      </c>
      <c r="D34" s="522"/>
      <c r="E34" s="522"/>
      <c r="F34" s="106">
        <v>2</v>
      </c>
      <c r="I34" s="86" t="str">
        <v xml:space="preserve">Si el hecho llegara a presentarse, tendría bajo impacto o efecto sobre la entidad.
</v>
      </c>
      <c r="J34" s="86"/>
      <c r="K34" s="86"/>
      <c r="L34" s="86"/>
      <c r="M34" s="86"/>
      <c r="N34" s="86"/>
      <c r="O34" s="86"/>
      <c r="P34" s="86"/>
      <c r="Q34" s="86"/>
      <c r="R34" s="86"/>
      <c r="S34" s="86"/>
    </row>
    <row r="35" spans="2:19" s="78" customFormat="1" ht="20.25">
      <c r="B35" s="74" t="s">
        <v>201</v>
      </c>
      <c r="C35" s="522" t="s">
        <v>210</v>
      </c>
      <c r="D35" s="522"/>
      <c r="E35" s="522"/>
      <c r="F35" s="106">
        <v>3</v>
      </c>
      <c r="I35" s="86" t="str">
        <v xml:space="preserve">Si el hecho llegara a presentarse, tendría medianas consecuencias o efectos sobre la entidad.
</v>
      </c>
      <c r="J35" s="86"/>
      <c r="K35" s="86"/>
      <c r="L35" s="86"/>
      <c r="M35" s="86"/>
      <c r="N35" s="86"/>
      <c r="O35" s="86"/>
      <c r="P35" s="86"/>
      <c r="Q35" s="86"/>
      <c r="R35" s="86"/>
      <c r="S35" s="86"/>
    </row>
    <row r="36" spans="2:19" s="78" customFormat="1" ht="20.25">
      <c r="B36" s="75" t="s">
        <v>202</v>
      </c>
      <c r="C36" s="522" t="s">
        <v>211</v>
      </c>
      <c r="D36" s="522"/>
      <c r="E36" s="522"/>
      <c r="F36" s="106">
        <v>4</v>
      </c>
      <c r="I36" s="86" t="str">
        <v xml:space="preserve">Si el hecho llegara a presentarse, tendría altas consecuencias o efectos sobre la entidad
</v>
      </c>
      <c r="J36" s="86"/>
      <c r="K36" s="86"/>
      <c r="L36" s="86"/>
      <c r="M36" s="86"/>
      <c r="N36" s="86"/>
      <c r="O36" s="86"/>
      <c r="P36" s="86"/>
      <c r="Q36" s="86"/>
      <c r="R36" s="86"/>
      <c r="S36" s="86"/>
    </row>
    <row r="37" spans="2:19" s="78" customFormat="1" ht="20.25">
      <c r="B37" s="76" t="s">
        <v>203</v>
      </c>
      <c r="C37" s="522" t="s">
        <v>212</v>
      </c>
      <c r="D37" s="522"/>
      <c r="E37" s="522"/>
      <c r="F37" s="106">
        <v>5</v>
      </c>
      <c r="I37" s="86" t="str">
        <v xml:space="preserve">Si el hecho llegara a presentarse, tendría desastrosas consecuencias o efectos sobre la entidad.
</v>
      </c>
      <c r="J37" s="86"/>
      <c r="K37" s="86"/>
      <c r="L37" s="86"/>
      <c r="M37" s="86"/>
      <c r="N37" s="86"/>
      <c r="O37" s="86"/>
      <c r="P37" s="86"/>
      <c r="Q37" s="86"/>
      <c r="R37" s="86"/>
      <c r="S37" s="86"/>
    </row>
    <row r="38" spans="2:19" s="78" customFormat="1" ht="20.25">
      <c r="B38" s="88"/>
      <c r="C38" s="88"/>
      <c r="D38" s="88"/>
      <c r="E38" s="88"/>
      <c r="F38" s="87"/>
      <c r="I38" s="86"/>
      <c r="J38" s="86"/>
      <c r="K38" s="86"/>
      <c r="L38" s="86"/>
      <c r="M38" s="86"/>
      <c r="N38" s="86"/>
      <c r="O38" s="86"/>
      <c r="P38" s="86"/>
      <c r="Q38" s="86"/>
      <c r="R38" s="86"/>
      <c r="S38" s="86"/>
    </row>
    <row r="39" spans="2:19" s="78" customFormat="1" ht="20.25">
      <c r="B39" s="88"/>
      <c r="C39" s="88"/>
      <c r="D39" s="88"/>
      <c r="E39" s="88"/>
      <c r="F39" s="87"/>
    </row>
    <row r="40" spans="2:19" s="78" customFormat="1" ht="20.25">
      <c r="B40" s="79"/>
      <c r="C40" s="524" t="s">
        <v>129</v>
      </c>
      <c r="D40" s="524"/>
      <c r="E40" s="524"/>
      <c r="F40" s="87"/>
    </row>
    <row r="41" spans="2:19" s="78" customFormat="1" ht="20.25">
      <c r="B41" s="107" t="s">
        <v>198</v>
      </c>
      <c r="C41" s="522" t="s">
        <v>213</v>
      </c>
      <c r="D41" s="522"/>
      <c r="E41" s="522"/>
      <c r="F41" s="106">
        <v>1</v>
      </c>
    </row>
    <row r="42" spans="2:19" s="78" customFormat="1" ht="20.25">
      <c r="B42" s="108" t="s">
        <v>199</v>
      </c>
      <c r="C42" s="522" t="s">
        <v>138</v>
      </c>
      <c r="D42" s="522"/>
      <c r="E42" s="522"/>
      <c r="F42" s="106">
        <v>2</v>
      </c>
    </row>
    <row r="43" spans="2:19" s="78" customFormat="1" ht="20.25">
      <c r="B43" s="109" t="s">
        <v>201</v>
      </c>
      <c r="C43" s="522" t="s">
        <v>130</v>
      </c>
      <c r="D43" s="522"/>
      <c r="E43" s="522"/>
      <c r="F43" s="106">
        <v>3</v>
      </c>
    </row>
    <row r="44" spans="2:19" s="78" customFormat="1" ht="20.25">
      <c r="B44" s="110" t="s">
        <v>202</v>
      </c>
      <c r="C44" s="522" t="s">
        <v>135</v>
      </c>
      <c r="D44" s="522"/>
      <c r="E44" s="522"/>
      <c r="F44" s="106">
        <v>4</v>
      </c>
    </row>
    <row r="45" spans="2:19" s="78" customFormat="1" ht="20.25">
      <c r="B45" s="111" t="s">
        <v>203</v>
      </c>
      <c r="C45" s="522" t="s">
        <v>137</v>
      </c>
      <c r="D45" s="522"/>
      <c r="E45" s="522"/>
      <c r="F45" s="106">
        <v>5</v>
      </c>
    </row>
    <row r="46" spans="2:19" s="78" customFormat="1" ht="20.25">
      <c r="B46" s="86"/>
      <c r="C46" s="86" t="s">
        <v>214</v>
      </c>
      <c r="D46" s="86"/>
      <c r="F46" s="87"/>
    </row>
    <row r="47" spans="2:19" s="78" customFormat="1" ht="20.25">
      <c r="B47" s="86"/>
      <c r="C47" s="86"/>
      <c r="D47" s="86"/>
      <c r="F47" s="87"/>
    </row>
    <row r="48" spans="2:19" s="78" customFormat="1" ht="20.25">
      <c r="B48" s="79"/>
      <c r="C48" s="523" t="s">
        <v>215</v>
      </c>
      <c r="D48" s="523"/>
      <c r="E48" s="523"/>
      <c r="F48" s="87"/>
    </row>
    <row r="49" spans="2:6" s="78" customFormat="1" ht="20.25" customHeight="1">
      <c r="B49" s="81" t="s">
        <v>198</v>
      </c>
      <c r="C49" s="519" t="s">
        <v>216</v>
      </c>
      <c r="D49" s="520"/>
      <c r="E49" s="521"/>
      <c r="F49" s="72">
        <v>1</v>
      </c>
    </row>
    <row r="50" spans="2:6" s="78" customFormat="1" ht="20.25" customHeight="1">
      <c r="B50" s="82" t="s">
        <v>199</v>
      </c>
      <c r="C50" s="519" t="s">
        <v>217</v>
      </c>
      <c r="D50" s="520"/>
      <c r="E50" s="521"/>
      <c r="F50" s="72">
        <v>2</v>
      </c>
    </row>
    <row r="51" spans="2:6" s="78" customFormat="1" ht="20.25" customHeight="1">
      <c r="B51" s="83" t="s">
        <v>201</v>
      </c>
      <c r="C51" s="519" t="s">
        <v>218</v>
      </c>
      <c r="D51" s="520"/>
      <c r="E51" s="521"/>
      <c r="F51" s="72">
        <v>3</v>
      </c>
    </row>
    <row r="52" spans="2:6" s="78" customFormat="1" ht="20.25" customHeight="1">
      <c r="B52" s="84" t="s">
        <v>202</v>
      </c>
      <c r="C52" s="519" t="s">
        <v>219</v>
      </c>
      <c r="D52" s="520"/>
      <c r="E52" s="521"/>
      <c r="F52" s="72">
        <v>4</v>
      </c>
    </row>
    <row r="53" spans="2:6" s="78" customFormat="1" ht="20.25" customHeight="1">
      <c r="B53" s="85" t="s">
        <v>203</v>
      </c>
      <c r="C53" s="519" t="s">
        <v>220</v>
      </c>
      <c r="D53" s="520"/>
      <c r="E53" s="521"/>
      <c r="F53" s="72">
        <v>5</v>
      </c>
    </row>
    <row r="54" spans="2:6" s="78" customFormat="1" ht="20.25">
      <c r="B54" s="86"/>
      <c r="C54" s="86"/>
      <c r="D54" s="86"/>
      <c r="E54" s="86"/>
      <c r="F54" s="87"/>
    </row>
    <row r="55" spans="2:6" s="78" customFormat="1" ht="20.25"/>
    <row r="56" spans="2:6" s="78" customFormat="1" ht="20.25" customHeight="1">
      <c r="B56" s="79"/>
      <c r="C56" s="98" t="s">
        <v>140</v>
      </c>
      <c r="D56" s="98"/>
      <c r="E56" s="98"/>
      <c r="F56" s="87"/>
    </row>
    <row r="57" spans="2:6" s="78" customFormat="1" ht="20.25" customHeight="1">
      <c r="B57" s="81" t="s">
        <v>198</v>
      </c>
      <c r="C57" s="516" t="s">
        <v>221</v>
      </c>
      <c r="D57" s="517"/>
      <c r="E57" s="518"/>
      <c r="F57" s="72">
        <v>1</v>
      </c>
    </row>
    <row r="58" spans="2:6" s="78" customFormat="1" ht="20.25" customHeight="1">
      <c r="B58" s="82" t="s">
        <v>199</v>
      </c>
      <c r="C58" s="516" t="s">
        <v>141</v>
      </c>
      <c r="D58" s="517"/>
      <c r="E58" s="518"/>
      <c r="F58" s="72">
        <v>2</v>
      </c>
    </row>
    <row r="59" spans="2:6" s="78" customFormat="1" ht="20.25" customHeight="1">
      <c r="B59" s="83" t="s">
        <v>201</v>
      </c>
      <c r="C59" s="516" t="s">
        <v>222</v>
      </c>
      <c r="D59" s="517"/>
      <c r="E59" s="518"/>
      <c r="F59" s="72">
        <v>3</v>
      </c>
    </row>
    <row r="60" spans="2:6" s="78" customFormat="1" ht="20.25" customHeight="1">
      <c r="B60" s="84" t="s">
        <v>202</v>
      </c>
      <c r="C60" s="516" t="s">
        <v>223</v>
      </c>
      <c r="D60" s="517"/>
      <c r="E60" s="518"/>
      <c r="F60" s="72">
        <v>4</v>
      </c>
    </row>
    <row r="61" spans="2:6" s="78" customFormat="1" ht="20.25" customHeight="1">
      <c r="B61" s="85" t="s">
        <v>203</v>
      </c>
      <c r="C61" s="516" t="s">
        <v>224</v>
      </c>
      <c r="D61" s="517"/>
      <c r="E61" s="518"/>
      <c r="F61" s="72">
        <v>5</v>
      </c>
    </row>
    <row r="62" spans="2:6" s="78" customFormat="1" ht="20.25">
      <c r="E62" s="89"/>
    </row>
    <row r="63" spans="2:6" s="78" customFormat="1" ht="20.25">
      <c r="E63" s="89"/>
    </row>
    <row r="64" spans="2:6" s="78" customFormat="1" ht="20.25">
      <c r="E64" s="89"/>
    </row>
    <row r="65" spans="5:5" s="78" customFormat="1" ht="20.25">
      <c r="E65" s="89"/>
    </row>
    <row r="66" spans="5:5" s="78" customFormat="1" ht="20.25">
      <c r="E66" s="89"/>
    </row>
    <row r="67" spans="5:5" s="78" customFormat="1" ht="20.25">
      <c r="E67" s="89"/>
    </row>
    <row r="68" spans="5:5" s="78" customFormat="1" ht="20.25">
      <c r="E68" s="89"/>
    </row>
    <row r="69" spans="5:5" s="78" customFormat="1" ht="20.25">
      <c r="E69" s="89"/>
    </row>
    <row r="70" spans="5:5" s="78" customFormat="1" ht="20.25">
      <c r="E70" s="89"/>
    </row>
    <row r="71" spans="5:5" s="78" customFormat="1" ht="20.25">
      <c r="E71" s="89"/>
    </row>
    <row r="72" spans="5:5" s="78" customFormat="1" ht="20.25">
      <c r="E72" s="89"/>
    </row>
    <row r="73" spans="5:5" s="78" customFormat="1" ht="20.25">
      <c r="E73" s="89"/>
    </row>
    <row r="74" spans="5:5" s="78" customFormat="1" ht="20.25">
      <c r="E74" s="89"/>
    </row>
    <row r="75" spans="5:5" s="78" customFormat="1" ht="20.25">
      <c r="E75" s="89"/>
    </row>
    <row r="76" spans="5:5" s="78" customFormat="1" ht="20.25">
      <c r="E76" s="89"/>
    </row>
    <row r="77" spans="5:5" s="78" customFormat="1" ht="20.25">
      <c r="E77" s="89"/>
    </row>
    <row r="78" spans="5:5" s="78" customFormat="1" ht="20.25">
      <c r="E78" s="89"/>
    </row>
    <row r="79" spans="5:5" s="78" customFormat="1" ht="20.25">
      <c r="E79" s="89"/>
    </row>
    <row r="80" spans="5:5" s="78" customFormat="1" ht="20.25">
      <c r="E80" s="89"/>
    </row>
    <row r="81" spans="5:5" s="78" customFormat="1" ht="20.25">
      <c r="E81" s="89"/>
    </row>
    <row r="82" spans="5:5" s="78" customFormat="1" ht="20.25">
      <c r="E82" s="89"/>
    </row>
    <row r="83" spans="5:5" s="78" customFormat="1" ht="20.25">
      <c r="E83" s="89"/>
    </row>
    <row r="84" spans="5:5" s="78" customFormat="1" ht="20.25">
      <c r="E84" s="89"/>
    </row>
    <row r="85" spans="5:5" s="78" customFormat="1" ht="20.25">
      <c r="E85" s="89"/>
    </row>
    <row r="86" spans="5:5" s="78" customFormat="1" ht="20.25">
      <c r="E86" s="89"/>
    </row>
    <row r="87" spans="5:5" s="78" customFormat="1" ht="20.25">
      <c r="E87" s="89"/>
    </row>
    <row r="88" spans="5:5" s="78" customFormat="1" ht="20.25">
      <c r="E88" s="89"/>
    </row>
    <row r="89" spans="5:5" s="78" customFormat="1" ht="20.25">
      <c r="E89" s="89"/>
    </row>
    <row r="90" spans="5:5" s="78" customFormat="1" ht="20.25">
      <c r="E90" s="89"/>
    </row>
    <row r="91" spans="5:5" s="78" customFormat="1" ht="20.25">
      <c r="E91" s="89"/>
    </row>
    <row r="92" spans="5:5" s="78" customFormat="1" ht="20.25">
      <c r="E92" s="89"/>
    </row>
    <row r="93" spans="5:5" s="78" customFormat="1" ht="20.25">
      <c r="E93" s="89"/>
    </row>
    <row r="94" spans="5:5" s="78" customFormat="1" ht="20.25">
      <c r="E94" s="89"/>
    </row>
    <row r="95" spans="5:5" s="78" customFormat="1" ht="20.25">
      <c r="E95" s="89"/>
    </row>
    <row r="96" spans="5:5" s="78" customFormat="1" ht="20.25">
      <c r="E96" s="89"/>
    </row>
    <row r="97" spans="5:5" s="78" customFormat="1" ht="20.25">
      <c r="E97" s="89"/>
    </row>
    <row r="98" spans="5:5" s="78" customFormat="1" ht="20.25">
      <c r="E98" s="89"/>
    </row>
    <row r="99" spans="5:5" s="78" customFormat="1" ht="20.25">
      <c r="E99" s="89"/>
    </row>
    <row r="100" spans="5:5" s="78" customFormat="1" ht="20.25">
      <c r="E100" s="89"/>
    </row>
    <row r="101" spans="5:5" s="78" customFormat="1" ht="20.25">
      <c r="E101" s="89"/>
    </row>
    <row r="102" spans="5:5" s="78" customFormat="1" ht="20.25">
      <c r="E102" s="89"/>
    </row>
    <row r="103" spans="5:5" s="78" customFormat="1" ht="20.25">
      <c r="E103" s="89"/>
    </row>
    <row r="104" spans="5:5" s="78" customFormat="1" ht="20.25">
      <c r="E104" s="89"/>
    </row>
    <row r="105" spans="5:5" s="78" customFormat="1" ht="20.25">
      <c r="E105" s="89"/>
    </row>
    <row r="106" spans="5:5" s="78" customFormat="1" ht="20.25">
      <c r="E106" s="89"/>
    </row>
    <row r="107" spans="5:5" s="78" customFormat="1" ht="20.25">
      <c r="E107" s="89"/>
    </row>
    <row r="108" spans="5:5" s="78" customFormat="1" ht="20.25">
      <c r="E108" s="89"/>
    </row>
    <row r="109" spans="5:5" s="78" customFormat="1" ht="20.25">
      <c r="E109" s="89"/>
    </row>
    <row r="110" spans="5:5" s="78" customFormat="1" ht="20.25">
      <c r="E110" s="89"/>
    </row>
    <row r="111" spans="5:5" s="78" customFormat="1" ht="20.25">
      <c r="E111" s="89"/>
    </row>
    <row r="112" spans="5:5" s="78" customFormat="1" ht="20.25">
      <c r="E112" s="89"/>
    </row>
    <row r="113" spans="5:5" s="78" customFormat="1" ht="20.25">
      <c r="E113" s="89"/>
    </row>
    <row r="114" spans="5:5" s="78" customFormat="1" ht="20.25">
      <c r="E114" s="89"/>
    </row>
    <row r="115" spans="5:5" s="78" customFormat="1" ht="20.25">
      <c r="E115" s="89"/>
    </row>
    <row r="116" spans="5:5" s="78" customFormat="1" ht="20.25">
      <c r="E116" s="89"/>
    </row>
    <row r="117" spans="5:5" s="78" customFormat="1" ht="20.25">
      <c r="E117" s="89"/>
    </row>
    <row r="118" spans="5:5" s="78" customFormat="1" ht="20.25">
      <c r="E118" s="89"/>
    </row>
    <row r="119" spans="5:5" s="78" customFormat="1" ht="20.25">
      <c r="E119" s="89"/>
    </row>
    <row r="120" spans="5:5" s="78" customFormat="1" ht="20.25">
      <c r="E120" s="89"/>
    </row>
    <row r="121" spans="5:5" s="78" customFormat="1" ht="20.25">
      <c r="E121" s="89"/>
    </row>
    <row r="122" spans="5:5" s="78" customFormat="1" ht="20.25">
      <c r="E122" s="89"/>
    </row>
    <row r="123" spans="5:5" s="78" customFormat="1" ht="20.25">
      <c r="E123" s="89"/>
    </row>
    <row r="124" spans="5:5" s="78" customFormat="1" ht="20.25">
      <c r="E124" s="89"/>
    </row>
    <row r="125" spans="5:5" s="78" customFormat="1" ht="20.25">
      <c r="E125" s="89"/>
    </row>
    <row r="126" spans="5:5" s="78" customFormat="1" ht="20.25">
      <c r="E126" s="89"/>
    </row>
    <row r="127" spans="5:5" s="78" customFormat="1" ht="20.25">
      <c r="E127" s="89"/>
    </row>
    <row r="128" spans="5:5" s="78" customFormat="1" ht="20.25">
      <c r="E128" s="89"/>
    </row>
    <row r="129" spans="5:5" s="78" customFormat="1" ht="20.25">
      <c r="E129" s="89"/>
    </row>
    <row r="130" spans="5:5" s="78" customFormat="1" ht="20.25">
      <c r="E130" s="89"/>
    </row>
    <row r="131" spans="5:5" s="78" customFormat="1" ht="20.25">
      <c r="E131" s="89"/>
    </row>
    <row r="132" spans="5:5" s="78" customFormat="1" ht="20.25">
      <c r="E132" s="89"/>
    </row>
    <row r="133" spans="5:5" s="78" customFormat="1" ht="20.25">
      <c r="E133" s="89"/>
    </row>
    <row r="134" spans="5:5" s="78" customFormat="1" ht="20.25">
      <c r="E134" s="89"/>
    </row>
    <row r="135" spans="5:5" s="78" customFormat="1" ht="20.25">
      <c r="E135" s="89"/>
    </row>
    <row r="136" spans="5:5" s="78" customFormat="1" ht="20.25">
      <c r="E136" s="89"/>
    </row>
    <row r="137" spans="5:5" s="78" customFormat="1" ht="20.25">
      <c r="E137" s="89"/>
    </row>
    <row r="138" spans="5:5" s="78" customFormat="1" ht="20.25">
      <c r="E138" s="89"/>
    </row>
    <row r="139" spans="5:5" s="78" customFormat="1" ht="20.25">
      <c r="E139" s="89"/>
    </row>
    <row r="140" spans="5:5" s="78" customFormat="1" ht="20.25">
      <c r="E140" s="89"/>
    </row>
    <row r="141" spans="5:5" s="78" customFormat="1" ht="20.25">
      <c r="E141" s="89"/>
    </row>
    <row r="142" spans="5:5" s="78" customFormat="1" ht="20.25">
      <c r="E142" s="89"/>
    </row>
    <row r="143" spans="5:5" s="78" customFormat="1" ht="20.25">
      <c r="E143" s="89"/>
    </row>
    <row r="144" spans="5:5" s="78" customFormat="1" ht="20.25">
      <c r="E144" s="89"/>
    </row>
    <row r="145" spans="5:5" s="78" customFormat="1" ht="20.25">
      <c r="E145" s="89"/>
    </row>
    <row r="146" spans="5:5" s="78" customFormat="1" ht="20.25">
      <c r="E146" s="89"/>
    </row>
    <row r="147" spans="5:5" s="78" customFormat="1" ht="20.25">
      <c r="E147" s="89"/>
    </row>
    <row r="148" spans="5:5" s="78" customFormat="1" ht="20.25">
      <c r="E148" s="89"/>
    </row>
    <row r="149" spans="5:5" s="78" customFormat="1" ht="20.25">
      <c r="E149" s="89"/>
    </row>
    <row r="150" spans="5:5" s="78" customFormat="1" ht="20.25">
      <c r="E150" s="89"/>
    </row>
    <row r="151" spans="5:5" s="78" customFormat="1" ht="20.25">
      <c r="E151" s="89"/>
    </row>
    <row r="152" spans="5:5" s="78" customFormat="1" ht="20.25">
      <c r="E152" s="89"/>
    </row>
    <row r="153" spans="5:5" s="78" customFormat="1" ht="20.25">
      <c r="E153" s="89"/>
    </row>
    <row r="154" spans="5:5" s="78" customFormat="1" ht="20.25">
      <c r="E154" s="89"/>
    </row>
    <row r="155" spans="5:5" s="78" customFormat="1" ht="20.25">
      <c r="E155" s="89"/>
    </row>
    <row r="156" spans="5:5" s="78" customFormat="1" ht="20.25">
      <c r="E156" s="89"/>
    </row>
    <row r="157" spans="5:5" s="78" customFormat="1" ht="20.25">
      <c r="E157" s="89"/>
    </row>
    <row r="158" spans="5:5" s="78" customFormat="1" ht="20.25">
      <c r="E158" s="89"/>
    </row>
    <row r="159" spans="5:5" s="78" customFormat="1" ht="20.25">
      <c r="E159" s="89"/>
    </row>
    <row r="160" spans="5:5" s="78" customFormat="1" ht="20.25">
      <c r="E160" s="89"/>
    </row>
    <row r="161" spans="5:5" s="78" customFormat="1" ht="20.25">
      <c r="E161" s="89"/>
    </row>
    <row r="162" spans="5:5" s="78" customFormat="1" ht="20.25">
      <c r="E162" s="89"/>
    </row>
    <row r="163" spans="5:5" s="78" customFormat="1" ht="20.25">
      <c r="E163" s="89"/>
    </row>
    <row r="164" spans="5:5" s="78" customFormat="1" ht="20.25">
      <c r="E164" s="89"/>
    </row>
    <row r="165" spans="5:5" s="78" customFormat="1" ht="20.25">
      <c r="E165" s="89"/>
    </row>
    <row r="166" spans="5:5" s="78" customFormat="1" ht="20.25">
      <c r="E166" s="89"/>
    </row>
    <row r="167" spans="5:5" s="78" customFormat="1" ht="20.25">
      <c r="E167" s="89"/>
    </row>
    <row r="168" spans="5:5" s="78" customFormat="1" ht="20.25">
      <c r="E168" s="89"/>
    </row>
    <row r="169" spans="5:5" s="78" customFormat="1" ht="20.25">
      <c r="E169" s="89"/>
    </row>
    <row r="170" spans="5:5" s="78" customFormat="1" ht="20.25">
      <c r="E170" s="89"/>
    </row>
    <row r="171" spans="5:5" s="78" customFormat="1" ht="20.25">
      <c r="E171" s="89"/>
    </row>
    <row r="172" spans="5:5" s="78" customFormat="1" ht="20.25">
      <c r="E172" s="89"/>
    </row>
    <row r="173" spans="5:5" s="78" customFormat="1" ht="20.25">
      <c r="E173" s="89"/>
    </row>
    <row r="174" spans="5:5" s="78" customFormat="1" ht="20.25">
      <c r="E174" s="89"/>
    </row>
    <row r="175" spans="5:5" s="78" customFormat="1" ht="20.25">
      <c r="E175" s="89"/>
    </row>
    <row r="176" spans="5:5" s="78" customFormat="1" ht="20.25">
      <c r="E176" s="89"/>
    </row>
    <row r="177" spans="5:5" s="78" customFormat="1" ht="20.25">
      <c r="E177" s="89"/>
    </row>
    <row r="178" spans="5:5" s="78" customFormat="1" ht="20.25">
      <c r="E178" s="89"/>
    </row>
    <row r="179" spans="5:5" s="78" customFormat="1" ht="20.25">
      <c r="E179" s="89"/>
    </row>
    <row r="180" spans="5:5" s="78" customFormat="1" ht="20.25">
      <c r="E180" s="89"/>
    </row>
    <row r="181" spans="5:5" s="78" customFormat="1" ht="20.25">
      <c r="E181" s="89"/>
    </row>
    <row r="182" spans="5:5" s="78" customFormat="1" ht="20.25">
      <c r="E182" s="89"/>
    </row>
    <row r="183" spans="5:5" s="78" customFormat="1" ht="20.25">
      <c r="E183" s="89"/>
    </row>
    <row r="184" spans="5:5" s="78" customFormat="1" ht="20.25">
      <c r="E184" s="89"/>
    </row>
    <row r="185" spans="5:5" s="78" customFormat="1" ht="20.25">
      <c r="E185" s="89"/>
    </row>
    <row r="186" spans="5:5" s="78" customFormat="1" ht="20.25">
      <c r="E186" s="89"/>
    </row>
    <row r="187" spans="5:5" s="78" customFormat="1" ht="20.25">
      <c r="E187" s="89"/>
    </row>
    <row r="188" spans="5:5" s="78" customFormat="1" ht="20.25">
      <c r="E188" s="89"/>
    </row>
    <row r="189" spans="5:5" s="78" customFormat="1" ht="20.25">
      <c r="E189" s="89"/>
    </row>
    <row r="190" spans="5:5" s="78" customFormat="1" ht="20.25">
      <c r="E190" s="89"/>
    </row>
    <row r="191" spans="5:5" s="78" customFormat="1" ht="20.25">
      <c r="E191" s="89"/>
    </row>
    <row r="192" spans="5:5" s="78" customFormat="1" ht="20.25">
      <c r="E192" s="89"/>
    </row>
    <row r="193" spans="5:5" s="78" customFormat="1" ht="20.25">
      <c r="E193" s="89"/>
    </row>
    <row r="194" spans="5:5" s="78" customFormat="1" ht="20.25">
      <c r="E194" s="89"/>
    </row>
    <row r="195" spans="5:5" s="78" customFormat="1" ht="20.25">
      <c r="E195" s="89"/>
    </row>
    <row r="196" spans="5:5" s="78" customFormat="1" ht="20.25">
      <c r="E196" s="89"/>
    </row>
    <row r="197" spans="5:5" s="78" customFormat="1" ht="20.25">
      <c r="E197" s="89"/>
    </row>
    <row r="198" spans="5:5" s="78" customFormat="1" ht="20.25">
      <c r="E198" s="89"/>
    </row>
    <row r="199" spans="5:5" s="2" customFormat="1">
      <c r="E199" s="50"/>
    </row>
    <row r="200" spans="5:5" s="2" customFormat="1">
      <c r="E200" s="50"/>
    </row>
    <row r="201" spans="5:5" s="2" customFormat="1">
      <c r="E201" s="50"/>
    </row>
    <row r="202" spans="5:5" s="2" customFormat="1">
      <c r="E202" s="50"/>
    </row>
    <row r="203" spans="5:5" s="2" customFormat="1">
      <c r="E203" s="50"/>
    </row>
    <row r="204" spans="5:5" s="2" customFormat="1">
      <c r="E204" s="50"/>
    </row>
    <row r="205" spans="5:5" s="2" customFormat="1">
      <c r="E205" s="50"/>
    </row>
    <row r="206" spans="5:5" s="2" customFormat="1">
      <c r="E206" s="50"/>
    </row>
    <row r="207" spans="5:5" s="2" customFormat="1">
      <c r="E207" s="50"/>
    </row>
    <row r="208" spans="5:5" s="2" customFormat="1">
      <c r="E208" s="50"/>
    </row>
    <row r="209" spans="5:5" s="2" customFormat="1">
      <c r="E209" s="50"/>
    </row>
    <row r="210" spans="5:5" s="2" customFormat="1">
      <c r="E210" s="50"/>
    </row>
    <row r="211" spans="5:5" s="2" customFormat="1">
      <c r="E211" s="50"/>
    </row>
    <row r="212" spans="5:5" s="2" customFormat="1">
      <c r="E212" s="50"/>
    </row>
    <row r="213" spans="5:5" s="2" customFormat="1">
      <c r="E213" s="50"/>
    </row>
    <row r="214" spans="5:5" s="2" customFormat="1">
      <c r="E214" s="50"/>
    </row>
    <row r="215" spans="5:5" s="2" customFormat="1">
      <c r="E215" s="50"/>
    </row>
    <row r="216" spans="5:5" s="2" customFormat="1">
      <c r="E216" s="50"/>
    </row>
    <row r="217" spans="5:5" s="2" customFormat="1">
      <c r="E217" s="50"/>
    </row>
    <row r="218" spans="5:5" s="2" customFormat="1">
      <c r="E218" s="50"/>
    </row>
    <row r="219" spans="5:5" s="2" customFormat="1">
      <c r="E219" s="50"/>
    </row>
    <row r="220" spans="5:5" s="2" customFormat="1">
      <c r="E220" s="50"/>
    </row>
    <row r="221" spans="5:5" s="2" customFormat="1">
      <c r="E221" s="50"/>
    </row>
    <row r="222" spans="5:5" s="2" customFormat="1">
      <c r="E222" s="50"/>
    </row>
    <row r="223" spans="5:5" s="2" customFormat="1">
      <c r="E223" s="50"/>
    </row>
    <row r="224" spans="5:5" s="2" customFormat="1">
      <c r="E224" s="50"/>
    </row>
    <row r="225" spans="5:5" s="2" customFormat="1">
      <c r="E225" s="50"/>
    </row>
    <row r="226" spans="5:5" s="2" customFormat="1">
      <c r="E226" s="50"/>
    </row>
    <row r="227" spans="5:5" s="2" customFormat="1">
      <c r="E227" s="50"/>
    </row>
    <row r="228" spans="5:5" s="2" customFormat="1">
      <c r="E228" s="50"/>
    </row>
    <row r="229" spans="5:5" s="2" customFormat="1">
      <c r="E229" s="50"/>
    </row>
    <row r="230" spans="5:5" s="2" customFormat="1">
      <c r="E230" s="50"/>
    </row>
    <row r="231" spans="5:5" s="2" customFormat="1">
      <c r="E231" s="50"/>
    </row>
    <row r="232" spans="5:5" s="2" customFormat="1">
      <c r="E232" s="50"/>
    </row>
    <row r="233" spans="5:5" s="2" customFormat="1">
      <c r="E233" s="50"/>
    </row>
    <row r="234" spans="5:5" s="2" customFormat="1">
      <c r="E234" s="50"/>
    </row>
    <row r="235" spans="5:5" s="2" customFormat="1">
      <c r="E235" s="50"/>
    </row>
    <row r="236" spans="5:5" s="2" customFormat="1">
      <c r="E236" s="50"/>
    </row>
    <row r="237" spans="5:5" s="2" customFormat="1">
      <c r="E237" s="50"/>
    </row>
    <row r="238" spans="5:5" s="2" customFormat="1">
      <c r="E238" s="50"/>
    </row>
    <row r="239" spans="5:5" s="2" customFormat="1">
      <c r="E239" s="50"/>
    </row>
    <row r="240" spans="5:5" s="2" customFormat="1">
      <c r="E240" s="50"/>
    </row>
    <row r="241" spans="5:5" s="2" customFormat="1">
      <c r="E241" s="50"/>
    </row>
    <row r="242" spans="5:5" s="2" customFormat="1">
      <c r="E242" s="50"/>
    </row>
    <row r="243" spans="5:5" s="2" customFormat="1">
      <c r="E243" s="50"/>
    </row>
    <row r="244" spans="5:5" s="2" customFormat="1">
      <c r="E244" s="50"/>
    </row>
    <row r="245" spans="5:5" s="2" customFormat="1">
      <c r="E245" s="50"/>
    </row>
    <row r="246" spans="5:5" s="2" customFormat="1">
      <c r="E246" s="50"/>
    </row>
    <row r="247" spans="5:5" s="2" customFormat="1">
      <c r="E247" s="50"/>
    </row>
    <row r="248" spans="5:5" s="2" customFormat="1">
      <c r="E248" s="50"/>
    </row>
    <row r="249" spans="5:5" s="2" customFormat="1">
      <c r="E249" s="50"/>
    </row>
    <row r="250" spans="5:5" s="2" customFormat="1">
      <c r="E250" s="50"/>
    </row>
    <row r="251" spans="5:5" s="2" customFormat="1">
      <c r="E251" s="50"/>
    </row>
    <row r="252" spans="5:5" s="2" customFormat="1">
      <c r="E252" s="50"/>
    </row>
    <row r="253" spans="5:5" s="2" customFormat="1">
      <c r="E253" s="50"/>
    </row>
    <row r="254" spans="5:5" s="2" customFormat="1">
      <c r="E254" s="50"/>
    </row>
    <row r="255" spans="5:5" s="2" customFormat="1">
      <c r="E255" s="50"/>
    </row>
    <row r="256" spans="5:5" s="2" customFormat="1">
      <c r="E256" s="50"/>
    </row>
    <row r="257" spans="5:5" s="2" customFormat="1">
      <c r="E257" s="50"/>
    </row>
    <row r="258" spans="5:5" s="2" customFormat="1">
      <c r="E258" s="50"/>
    </row>
    <row r="259" spans="5:5" s="2" customFormat="1">
      <c r="E259" s="50"/>
    </row>
    <row r="260" spans="5:5" s="2" customFormat="1">
      <c r="E260" s="50"/>
    </row>
    <row r="261" spans="5:5" s="2" customFormat="1">
      <c r="E261" s="50"/>
    </row>
    <row r="262" spans="5:5" s="2" customFormat="1">
      <c r="E262" s="50"/>
    </row>
    <row r="263" spans="5:5" s="2" customFormat="1">
      <c r="E263" s="50"/>
    </row>
    <row r="264" spans="5:5" s="2" customFormat="1">
      <c r="E264" s="50"/>
    </row>
    <row r="265" spans="5:5" s="2" customFormat="1">
      <c r="E265" s="50"/>
    </row>
    <row r="266" spans="5:5" s="2" customFormat="1">
      <c r="E266" s="50"/>
    </row>
    <row r="267" spans="5:5" s="2" customFormat="1">
      <c r="E267" s="50"/>
    </row>
    <row r="268" spans="5:5" s="2" customFormat="1">
      <c r="E268" s="50"/>
    </row>
    <row r="269" spans="5:5" s="2" customFormat="1">
      <c r="E269" s="50"/>
    </row>
    <row r="270" spans="5:5" s="2" customFormat="1">
      <c r="E270" s="50"/>
    </row>
    <row r="271" spans="5:5" s="2" customFormat="1">
      <c r="E271" s="50"/>
    </row>
    <row r="272" spans="5:5" s="2" customFormat="1">
      <c r="E272" s="50"/>
    </row>
    <row r="273" spans="5:5" s="2" customFormat="1">
      <c r="E273" s="50"/>
    </row>
    <row r="274" spans="5:5" s="2" customFormat="1">
      <c r="E274" s="50"/>
    </row>
    <row r="275" spans="5:5" s="2" customFormat="1">
      <c r="E275" s="50"/>
    </row>
    <row r="276" spans="5:5" s="2" customFormat="1">
      <c r="E276" s="50"/>
    </row>
    <row r="277" spans="5:5" s="2" customFormat="1">
      <c r="E277" s="50"/>
    </row>
    <row r="278" spans="5:5" s="2" customFormat="1">
      <c r="E278" s="50"/>
    </row>
    <row r="279" spans="5:5" s="2" customFormat="1">
      <c r="E279" s="50"/>
    </row>
    <row r="280" spans="5:5" s="2" customFormat="1">
      <c r="E280" s="50"/>
    </row>
    <row r="281" spans="5:5" s="2" customFormat="1">
      <c r="E281" s="50"/>
    </row>
    <row r="282" spans="5:5" s="2" customFormat="1">
      <c r="E282" s="50"/>
    </row>
    <row r="283" spans="5:5" s="2" customFormat="1">
      <c r="E283" s="50"/>
    </row>
    <row r="284" spans="5:5" s="2" customFormat="1">
      <c r="E284" s="50"/>
    </row>
    <row r="285" spans="5:5" s="2" customFormat="1">
      <c r="E285" s="50"/>
    </row>
    <row r="286" spans="5:5" s="2" customFormat="1">
      <c r="E286" s="50"/>
    </row>
    <row r="287" spans="5:5" s="2" customFormat="1">
      <c r="E287" s="50"/>
    </row>
    <row r="288" spans="5:5" s="2" customFormat="1">
      <c r="E288" s="50"/>
    </row>
    <row r="289" spans="5:5" s="2" customFormat="1">
      <c r="E289" s="50"/>
    </row>
    <row r="290" spans="5:5" s="2" customFormat="1">
      <c r="E290" s="50"/>
    </row>
    <row r="291" spans="5:5" s="2" customFormat="1">
      <c r="E291" s="50"/>
    </row>
    <row r="292" spans="5:5" s="2" customFormat="1">
      <c r="E292" s="50"/>
    </row>
    <row r="293" spans="5:5" s="2" customFormat="1">
      <c r="E293" s="50"/>
    </row>
    <row r="294" spans="5:5" s="2" customFormat="1">
      <c r="E294" s="50"/>
    </row>
    <row r="295" spans="5:5" s="2" customFormat="1">
      <c r="E295" s="50"/>
    </row>
    <row r="296" spans="5:5" s="2" customFormat="1">
      <c r="E296" s="50"/>
    </row>
    <row r="297" spans="5:5" s="2" customFormat="1">
      <c r="E297" s="50"/>
    </row>
    <row r="298" spans="5:5" s="2" customFormat="1">
      <c r="E298" s="50"/>
    </row>
    <row r="299" spans="5:5" s="2" customFormat="1">
      <c r="E299" s="50"/>
    </row>
    <row r="300" spans="5:5" s="2" customFormat="1">
      <c r="E300" s="50"/>
    </row>
    <row r="301" spans="5:5" s="2" customFormat="1">
      <c r="E301" s="50"/>
    </row>
    <row r="302" spans="5:5" s="2" customFormat="1">
      <c r="E302" s="50"/>
    </row>
    <row r="303" spans="5:5" s="2" customFormat="1">
      <c r="E303" s="50"/>
    </row>
    <row r="304" spans="5:5" s="2" customFormat="1">
      <c r="E304" s="50"/>
    </row>
    <row r="305" spans="5:5" s="2" customFormat="1">
      <c r="E305" s="50"/>
    </row>
    <row r="306" spans="5:5" s="2" customFormat="1">
      <c r="E306" s="50"/>
    </row>
    <row r="307" spans="5:5" s="2" customFormat="1">
      <c r="E307" s="50"/>
    </row>
    <row r="308" spans="5:5" s="2" customFormat="1">
      <c r="E308" s="50"/>
    </row>
    <row r="309" spans="5:5" s="2" customFormat="1">
      <c r="E309" s="50"/>
    </row>
    <row r="310" spans="5:5" s="2" customFormat="1">
      <c r="E310" s="50"/>
    </row>
    <row r="311" spans="5:5" s="2" customFormat="1">
      <c r="E311" s="50"/>
    </row>
    <row r="312" spans="5:5" s="2" customFormat="1">
      <c r="E312" s="50"/>
    </row>
    <row r="313" spans="5:5" s="2" customFormat="1">
      <c r="E313" s="50"/>
    </row>
    <row r="314" spans="5:5" s="2" customFormat="1">
      <c r="E314" s="50"/>
    </row>
    <row r="315" spans="5:5" s="2" customFormat="1">
      <c r="E315" s="50"/>
    </row>
    <row r="316" spans="5:5" s="2" customFormat="1">
      <c r="E316" s="50"/>
    </row>
    <row r="317" spans="5:5" s="2" customFormat="1">
      <c r="E317" s="50"/>
    </row>
    <row r="318" spans="5:5" s="2" customFormat="1">
      <c r="E318" s="50"/>
    </row>
    <row r="319" spans="5:5" s="2" customFormat="1">
      <c r="E319" s="50"/>
    </row>
    <row r="320" spans="5:5" s="2" customFormat="1">
      <c r="E320" s="50"/>
    </row>
    <row r="321" spans="5:5" s="2" customFormat="1">
      <c r="E321" s="50"/>
    </row>
    <row r="322" spans="5:5" s="2" customFormat="1">
      <c r="E322" s="50"/>
    </row>
    <row r="323" spans="5:5" s="2" customFormat="1">
      <c r="E323" s="50"/>
    </row>
    <row r="324" spans="5:5" s="2" customFormat="1">
      <c r="E324" s="50"/>
    </row>
    <row r="325" spans="5:5" s="2" customFormat="1">
      <c r="E325" s="50"/>
    </row>
    <row r="326" spans="5:5" s="2" customFormat="1">
      <c r="E326" s="50"/>
    </row>
    <row r="327" spans="5:5" s="2" customFormat="1">
      <c r="E327" s="50"/>
    </row>
    <row r="328" spans="5:5" s="2" customFormat="1">
      <c r="E328" s="50"/>
    </row>
    <row r="329" spans="5:5" s="2" customFormat="1">
      <c r="E329" s="50"/>
    </row>
    <row r="330" spans="5:5" s="2" customFormat="1">
      <c r="E330" s="50"/>
    </row>
    <row r="331" spans="5:5" s="2" customFormat="1">
      <c r="E331" s="50"/>
    </row>
    <row r="332" spans="5:5" s="2" customFormat="1">
      <c r="E332" s="50"/>
    </row>
    <row r="333" spans="5:5" s="2" customFormat="1">
      <c r="E333" s="50"/>
    </row>
    <row r="334" spans="5:5" s="2" customFormat="1">
      <c r="E334" s="50"/>
    </row>
    <row r="335" spans="5:5" s="2" customFormat="1">
      <c r="E335" s="50"/>
    </row>
    <row r="336" spans="5:5" s="2" customFormat="1">
      <c r="E336" s="50"/>
    </row>
    <row r="337" spans="5:5" s="2" customFormat="1">
      <c r="E337" s="50"/>
    </row>
    <row r="338" spans="5:5" s="2" customFormat="1">
      <c r="E338" s="50"/>
    </row>
    <row r="339" spans="5:5" s="2" customFormat="1">
      <c r="E339" s="50"/>
    </row>
    <row r="340" spans="5:5" s="2" customFormat="1">
      <c r="E340" s="50"/>
    </row>
    <row r="341" spans="5:5" s="2" customFormat="1">
      <c r="E341" s="50"/>
    </row>
    <row r="342" spans="5:5" s="2" customFormat="1">
      <c r="E342" s="50"/>
    </row>
    <row r="343" spans="5:5" s="2" customFormat="1">
      <c r="E343" s="50"/>
    </row>
    <row r="344" spans="5:5" s="2" customFormat="1">
      <c r="E344" s="50"/>
    </row>
    <row r="345" spans="5:5" s="2" customFormat="1">
      <c r="E345" s="50"/>
    </row>
    <row r="346" spans="5:5" s="2" customFormat="1">
      <c r="E346" s="50"/>
    </row>
    <row r="347" spans="5:5" s="2" customFormat="1">
      <c r="E347" s="50"/>
    </row>
    <row r="348" spans="5:5" s="2" customFormat="1">
      <c r="E348" s="50"/>
    </row>
    <row r="349" spans="5:5" s="2" customFormat="1">
      <c r="E349" s="50"/>
    </row>
    <row r="350" spans="5:5" s="2" customFormat="1">
      <c r="E350" s="50"/>
    </row>
    <row r="351" spans="5:5" s="2" customFormat="1">
      <c r="E351" s="50"/>
    </row>
    <row r="352" spans="5:5" s="2" customFormat="1">
      <c r="E352" s="50"/>
    </row>
    <row r="353" spans="5:5" s="2" customFormat="1">
      <c r="E353" s="50"/>
    </row>
    <row r="354" spans="5:5" s="2" customFormat="1">
      <c r="E354" s="50"/>
    </row>
    <row r="355" spans="5:5" s="2" customFormat="1">
      <c r="E355" s="50"/>
    </row>
    <row r="356" spans="5:5" s="2" customFormat="1">
      <c r="E356" s="50"/>
    </row>
    <row r="357" spans="5:5" s="2" customFormat="1">
      <c r="E357" s="50"/>
    </row>
    <row r="358" spans="5:5" s="2" customFormat="1">
      <c r="E358" s="50"/>
    </row>
    <row r="359" spans="5:5" s="2" customFormat="1">
      <c r="E359" s="50"/>
    </row>
    <row r="360" spans="5:5" s="2" customFormat="1">
      <c r="E360" s="50"/>
    </row>
    <row r="361" spans="5:5" s="2" customFormat="1">
      <c r="E361" s="50"/>
    </row>
    <row r="362" spans="5:5" s="2" customFormat="1">
      <c r="E362" s="50"/>
    </row>
    <row r="363" spans="5:5" s="2" customFormat="1">
      <c r="E363" s="50"/>
    </row>
    <row r="364" spans="5:5" s="2" customFormat="1">
      <c r="E364" s="50"/>
    </row>
    <row r="365" spans="5:5" s="2" customFormat="1">
      <c r="E365" s="50"/>
    </row>
    <row r="366" spans="5:5" s="2" customFormat="1">
      <c r="E366" s="50"/>
    </row>
    <row r="367" spans="5:5" s="2" customFormat="1">
      <c r="E367" s="50"/>
    </row>
    <row r="368" spans="5:5" s="2" customFormat="1">
      <c r="E368" s="50"/>
    </row>
    <row r="369" spans="5:5" s="2" customFormat="1">
      <c r="E369" s="50"/>
    </row>
    <row r="370" spans="5:5" s="2" customFormat="1">
      <c r="E370" s="50"/>
    </row>
    <row r="371" spans="5:5" s="2" customFormat="1">
      <c r="E371" s="50"/>
    </row>
    <row r="372" spans="5:5" s="2" customFormat="1">
      <c r="E372" s="50"/>
    </row>
    <row r="373" spans="5:5" s="2" customFormat="1">
      <c r="E373" s="50"/>
    </row>
    <row r="374" spans="5:5" s="2" customFormat="1">
      <c r="E374" s="50"/>
    </row>
    <row r="375" spans="5:5" s="2" customFormat="1">
      <c r="E375" s="50"/>
    </row>
    <row r="376" spans="5:5" s="2" customFormat="1">
      <c r="E376" s="50"/>
    </row>
    <row r="377" spans="5:5" s="2" customFormat="1">
      <c r="E377" s="50"/>
    </row>
    <row r="378" spans="5:5" s="2" customFormat="1">
      <c r="E378" s="50"/>
    </row>
    <row r="379" spans="5:5" s="2" customFormat="1">
      <c r="E379" s="50"/>
    </row>
    <row r="380" spans="5:5" s="2" customFormat="1">
      <c r="E380" s="50"/>
    </row>
    <row r="381" spans="5:5" s="2" customFormat="1">
      <c r="E381" s="50"/>
    </row>
    <row r="382" spans="5:5" s="2" customFormat="1">
      <c r="E382" s="50"/>
    </row>
    <row r="383" spans="5:5" s="2" customFormat="1">
      <c r="E383" s="50"/>
    </row>
    <row r="384" spans="5:5" s="2" customFormat="1">
      <c r="E384" s="50"/>
    </row>
    <row r="385" spans="5:5" s="2" customFormat="1">
      <c r="E385" s="50"/>
    </row>
    <row r="386" spans="5:5" s="2" customFormat="1">
      <c r="E386" s="50"/>
    </row>
    <row r="387" spans="5:5" s="2" customFormat="1">
      <c r="E387" s="50"/>
    </row>
    <row r="388" spans="5:5" s="2" customFormat="1">
      <c r="E388" s="50"/>
    </row>
    <row r="389" spans="5:5" s="2" customFormat="1">
      <c r="E389" s="50"/>
    </row>
    <row r="390" spans="5:5" s="2" customFormat="1">
      <c r="E390" s="50"/>
    </row>
    <row r="391" spans="5:5" s="2" customFormat="1">
      <c r="E391" s="50"/>
    </row>
    <row r="392" spans="5:5" s="2" customFormat="1">
      <c r="E392" s="50"/>
    </row>
    <row r="393" spans="5:5" s="2" customFormat="1">
      <c r="E393" s="50"/>
    </row>
    <row r="394" spans="5:5" s="2" customFormat="1">
      <c r="E394" s="50"/>
    </row>
    <row r="395" spans="5:5" s="2" customFormat="1">
      <c r="E395" s="50"/>
    </row>
    <row r="396" spans="5:5" s="2" customFormat="1">
      <c r="E396" s="50"/>
    </row>
    <row r="397" spans="5:5" s="2" customFormat="1">
      <c r="E397" s="50"/>
    </row>
    <row r="398" spans="5:5" s="2" customFormat="1">
      <c r="E398" s="50"/>
    </row>
    <row r="399" spans="5:5" s="2" customFormat="1">
      <c r="E399" s="50"/>
    </row>
    <row r="400" spans="5:5" s="2" customFormat="1">
      <c r="E400" s="50"/>
    </row>
    <row r="401" spans="5:5" s="2" customFormat="1">
      <c r="E401" s="50"/>
    </row>
    <row r="402" spans="5:5" s="2" customFormat="1">
      <c r="E402" s="50"/>
    </row>
    <row r="403" spans="5:5" s="2" customFormat="1">
      <c r="E403" s="50"/>
    </row>
    <row r="404" spans="5:5" s="2" customFormat="1">
      <c r="E404" s="50"/>
    </row>
    <row r="405" spans="5:5" s="2" customFormat="1">
      <c r="E405" s="50"/>
    </row>
    <row r="406" spans="5:5" s="2" customFormat="1">
      <c r="E406" s="50"/>
    </row>
    <row r="407" spans="5:5" s="2" customFormat="1">
      <c r="E407" s="50"/>
    </row>
    <row r="408" spans="5:5" s="2" customFormat="1">
      <c r="E408" s="50"/>
    </row>
    <row r="409" spans="5:5" s="2" customFormat="1">
      <c r="E409" s="50"/>
    </row>
    <row r="410" spans="5:5" s="2" customFormat="1">
      <c r="E410" s="50"/>
    </row>
    <row r="411" spans="5:5" s="2" customFormat="1">
      <c r="E411" s="50"/>
    </row>
    <row r="412" spans="5:5" s="2" customFormat="1">
      <c r="E412" s="50"/>
    </row>
    <row r="413" spans="5:5" s="2" customFormat="1">
      <c r="E413" s="50"/>
    </row>
    <row r="414" spans="5:5" s="2" customFormat="1">
      <c r="E414" s="50"/>
    </row>
    <row r="415" spans="5:5" s="2" customFormat="1">
      <c r="E415" s="50"/>
    </row>
    <row r="416" spans="5:5" s="2" customFormat="1">
      <c r="E416" s="50"/>
    </row>
    <row r="417" spans="5:5" s="2" customFormat="1">
      <c r="E417" s="50"/>
    </row>
    <row r="418" spans="5:5" s="2" customFormat="1">
      <c r="E418" s="50"/>
    </row>
    <row r="419" spans="5:5" s="2" customFormat="1">
      <c r="E419" s="50"/>
    </row>
    <row r="420" spans="5:5" s="2" customFormat="1">
      <c r="E420" s="50"/>
    </row>
    <row r="421" spans="5:5" s="2" customFormat="1">
      <c r="E421" s="50"/>
    </row>
    <row r="422" spans="5:5" s="2" customFormat="1">
      <c r="E422" s="50"/>
    </row>
    <row r="423" spans="5:5" s="2" customFormat="1">
      <c r="E423" s="50"/>
    </row>
    <row r="424" spans="5:5" s="2" customFormat="1">
      <c r="E424" s="50"/>
    </row>
    <row r="425" spans="5:5" s="2" customFormat="1">
      <c r="E425" s="50"/>
    </row>
    <row r="426" spans="5:5" s="2" customFormat="1">
      <c r="E426" s="50"/>
    </row>
    <row r="427" spans="5:5" s="2" customFormat="1">
      <c r="E427" s="50"/>
    </row>
    <row r="428" spans="5:5" s="2" customFormat="1">
      <c r="E428" s="50"/>
    </row>
    <row r="429" spans="5:5" s="2" customFormat="1">
      <c r="E429" s="50"/>
    </row>
    <row r="430" spans="5:5" s="2" customFormat="1">
      <c r="E430" s="50"/>
    </row>
    <row r="431" spans="5:5" s="2" customFormat="1">
      <c r="E431" s="50"/>
    </row>
    <row r="432" spans="5:5" s="2" customFormat="1">
      <c r="E432" s="50"/>
    </row>
    <row r="433" spans="5:5" s="2" customFormat="1">
      <c r="E433" s="50"/>
    </row>
    <row r="434" spans="5:5" s="2" customFormat="1">
      <c r="E434" s="50"/>
    </row>
    <row r="435" spans="5:5" s="2" customFormat="1">
      <c r="E435" s="50"/>
    </row>
    <row r="436" spans="5:5" s="2" customFormat="1">
      <c r="E436" s="50"/>
    </row>
    <row r="437" spans="5:5" s="2" customFormat="1">
      <c r="E437" s="50"/>
    </row>
    <row r="438" spans="5:5" s="2" customFormat="1">
      <c r="E438" s="50"/>
    </row>
    <row r="439" spans="5:5" s="2" customFormat="1">
      <c r="E439" s="50"/>
    </row>
    <row r="440" spans="5:5" s="2" customFormat="1">
      <c r="E440" s="50"/>
    </row>
    <row r="441" spans="5:5" s="2" customFormat="1">
      <c r="E441" s="50"/>
    </row>
    <row r="442" spans="5:5" s="2" customFormat="1">
      <c r="E442" s="50"/>
    </row>
    <row r="443" spans="5:5" s="2" customFormat="1">
      <c r="E443" s="50"/>
    </row>
    <row r="444" spans="5:5" s="2" customFormat="1">
      <c r="E444" s="50"/>
    </row>
    <row r="445" spans="5:5" s="2" customFormat="1">
      <c r="E445" s="50"/>
    </row>
    <row r="446" spans="5:5" s="2" customFormat="1">
      <c r="E446" s="50"/>
    </row>
    <row r="447" spans="5:5" s="2" customFormat="1">
      <c r="E447" s="50"/>
    </row>
    <row r="448" spans="5:5" s="2" customFormat="1">
      <c r="E448" s="50"/>
    </row>
    <row r="449" spans="5:5" s="2" customFormat="1">
      <c r="E449" s="50"/>
    </row>
    <row r="450" spans="5:5" s="2" customFormat="1">
      <c r="E450" s="50"/>
    </row>
    <row r="451" spans="5:5" s="2" customFormat="1">
      <c r="E451" s="50"/>
    </row>
    <row r="452" spans="5:5" s="2" customFormat="1">
      <c r="E452" s="50"/>
    </row>
    <row r="453" spans="5:5" s="2" customFormat="1">
      <c r="E453" s="50"/>
    </row>
    <row r="454" spans="5:5" s="2" customFormat="1">
      <c r="E454" s="50"/>
    </row>
    <row r="455" spans="5:5" s="2" customFormat="1">
      <c r="E455" s="50"/>
    </row>
    <row r="456" spans="5:5" s="2" customFormat="1">
      <c r="E456" s="50"/>
    </row>
    <row r="457" spans="5:5" s="2" customFormat="1">
      <c r="E457" s="50"/>
    </row>
    <row r="458" spans="5:5" s="2" customFormat="1">
      <c r="E458" s="50"/>
    </row>
    <row r="459" spans="5:5" s="2" customFormat="1">
      <c r="E459" s="50"/>
    </row>
    <row r="460" spans="5:5" s="2" customFormat="1">
      <c r="E460" s="50"/>
    </row>
    <row r="461" spans="5:5" s="2" customFormat="1">
      <c r="E461" s="50"/>
    </row>
    <row r="462" spans="5:5" s="2" customFormat="1">
      <c r="E462" s="50"/>
    </row>
    <row r="463" spans="5:5" s="2" customFormat="1">
      <c r="E463" s="50"/>
    </row>
    <row r="464" spans="5:5" s="2" customFormat="1">
      <c r="E464" s="50"/>
    </row>
    <row r="465" spans="5:5" s="2" customFormat="1">
      <c r="E465" s="50"/>
    </row>
    <row r="466" spans="5:5" s="2" customFormat="1">
      <c r="E466" s="50"/>
    </row>
    <row r="467" spans="5:5" s="2" customFormat="1">
      <c r="E467" s="50"/>
    </row>
    <row r="468" spans="5:5" s="2" customFormat="1">
      <c r="E468" s="50"/>
    </row>
    <row r="469" spans="5:5" s="2" customFormat="1">
      <c r="E469" s="50"/>
    </row>
    <row r="470" spans="5:5" s="2" customFormat="1">
      <c r="E470" s="50"/>
    </row>
    <row r="471" spans="5:5" s="2" customFormat="1">
      <c r="E471" s="50"/>
    </row>
    <row r="472" spans="5:5" s="2" customFormat="1">
      <c r="E472" s="50"/>
    </row>
    <row r="473" spans="5:5" s="2" customFormat="1">
      <c r="E473" s="50"/>
    </row>
    <row r="474" spans="5:5" s="2" customFormat="1">
      <c r="E474" s="50"/>
    </row>
    <row r="475" spans="5:5" s="2" customFormat="1">
      <c r="E475" s="50"/>
    </row>
    <row r="476" spans="5:5" s="2" customFormat="1">
      <c r="E476" s="50"/>
    </row>
    <row r="477" spans="5:5" s="2" customFormat="1">
      <c r="E477" s="50"/>
    </row>
    <row r="478" spans="5:5" s="2" customFormat="1">
      <c r="E478" s="50"/>
    </row>
    <row r="479" spans="5:5" s="2" customFormat="1">
      <c r="E479" s="50"/>
    </row>
    <row r="480" spans="5:5" s="2" customFormat="1">
      <c r="E480" s="50"/>
    </row>
    <row r="481" spans="5:5" s="2" customFormat="1">
      <c r="E481" s="50"/>
    </row>
    <row r="482" spans="5:5" s="2" customFormat="1">
      <c r="E482" s="50"/>
    </row>
    <row r="483" spans="5:5" s="2" customFormat="1">
      <c r="E483" s="50"/>
    </row>
    <row r="484" spans="5:5" s="2" customFormat="1">
      <c r="E484" s="50"/>
    </row>
    <row r="485" spans="5:5" s="2" customFormat="1">
      <c r="E485" s="50"/>
    </row>
    <row r="486" spans="5:5" s="2" customFormat="1">
      <c r="E486" s="50"/>
    </row>
    <row r="487" spans="5:5" s="2" customFormat="1">
      <c r="E487" s="50"/>
    </row>
    <row r="488" spans="5:5" s="2" customFormat="1">
      <c r="E488" s="50"/>
    </row>
    <row r="489" spans="5:5" s="2" customFormat="1">
      <c r="E489" s="50"/>
    </row>
    <row r="490" spans="5:5" s="2" customFormat="1">
      <c r="E490" s="50"/>
    </row>
    <row r="491" spans="5:5" s="2" customFormat="1">
      <c r="E491" s="50"/>
    </row>
    <row r="492" spans="5:5" s="2" customFormat="1">
      <c r="E492" s="50"/>
    </row>
    <row r="493" spans="5:5" s="2" customFormat="1">
      <c r="E493" s="50"/>
    </row>
    <row r="494" spans="5:5" s="2" customFormat="1">
      <c r="E494" s="50"/>
    </row>
    <row r="495" spans="5:5" s="2" customFormat="1">
      <c r="E495" s="50"/>
    </row>
    <row r="496" spans="5:5" s="2" customFormat="1">
      <c r="E496" s="50"/>
    </row>
    <row r="497" spans="5:5" s="2" customFormat="1">
      <c r="E497" s="50"/>
    </row>
    <row r="498" spans="5:5" s="2" customFormat="1">
      <c r="E498" s="50"/>
    </row>
    <row r="499" spans="5:5" s="2" customFormat="1">
      <c r="E499" s="50"/>
    </row>
    <row r="500" spans="5:5" s="2" customFormat="1">
      <c r="E500" s="50"/>
    </row>
    <row r="501" spans="5:5" s="2" customFormat="1">
      <c r="E501" s="50"/>
    </row>
    <row r="502" spans="5:5" s="2" customFormat="1">
      <c r="E502" s="50"/>
    </row>
    <row r="503" spans="5:5" s="2" customFormat="1">
      <c r="E503" s="50"/>
    </row>
    <row r="504" spans="5:5" s="2" customFormat="1">
      <c r="E504" s="50"/>
    </row>
    <row r="505" spans="5:5" s="2" customFormat="1">
      <c r="E505" s="50"/>
    </row>
    <row r="506" spans="5:5" s="2" customFormat="1">
      <c r="E506" s="50"/>
    </row>
    <row r="507" spans="5:5" s="2" customFormat="1">
      <c r="E507" s="50"/>
    </row>
    <row r="508" spans="5:5" s="2" customFormat="1">
      <c r="E508" s="50"/>
    </row>
    <row r="509" spans="5:5" s="2" customFormat="1">
      <c r="E509" s="50"/>
    </row>
    <row r="510" spans="5:5" s="2" customFormat="1">
      <c r="E510" s="50"/>
    </row>
    <row r="511" spans="5:5" s="2" customFormat="1">
      <c r="E511" s="50"/>
    </row>
    <row r="512" spans="5:5" s="2" customFormat="1">
      <c r="E512" s="50"/>
    </row>
    <row r="513" spans="5:5" s="2" customFormat="1">
      <c r="E513" s="50"/>
    </row>
    <row r="514" spans="5:5" s="2" customFormat="1">
      <c r="E514" s="50"/>
    </row>
    <row r="515" spans="5:5" s="2" customFormat="1">
      <c r="E515" s="50"/>
    </row>
    <row r="516" spans="5:5" s="2" customFormat="1">
      <c r="E516" s="50"/>
    </row>
    <row r="517" spans="5:5" s="2" customFormat="1">
      <c r="E517" s="50"/>
    </row>
    <row r="518" spans="5:5" s="2" customFormat="1">
      <c r="E518" s="50"/>
    </row>
    <row r="519" spans="5:5" s="2" customFormat="1">
      <c r="E519" s="50"/>
    </row>
    <row r="520" spans="5:5" s="2" customFormat="1">
      <c r="E520" s="50"/>
    </row>
    <row r="521" spans="5:5" s="2" customFormat="1">
      <c r="E521" s="50"/>
    </row>
    <row r="522" spans="5:5" s="2" customFormat="1">
      <c r="E522" s="50"/>
    </row>
    <row r="523" spans="5:5" s="2" customFormat="1">
      <c r="E523" s="50"/>
    </row>
    <row r="524" spans="5:5" s="2" customFormat="1">
      <c r="E524" s="50"/>
    </row>
    <row r="525" spans="5:5" s="2" customFormat="1">
      <c r="E525" s="50"/>
    </row>
    <row r="526" spans="5:5" s="2" customFormat="1">
      <c r="E526" s="50"/>
    </row>
    <row r="527" spans="5:5" s="2" customFormat="1">
      <c r="E527" s="50"/>
    </row>
    <row r="528" spans="5:5" s="2" customFormat="1">
      <c r="E528" s="50"/>
    </row>
    <row r="529" spans="5:5" s="2" customFormat="1">
      <c r="E529" s="50"/>
    </row>
    <row r="530" spans="5:5" s="2" customFormat="1">
      <c r="E530" s="50"/>
    </row>
    <row r="531" spans="5:5" s="2" customFormat="1">
      <c r="E531" s="50"/>
    </row>
    <row r="532" spans="5:5" s="2" customFormat="1">
      <c r="E532" s="50"/>
    </row>
    <row r="533" spans="5:5" s="2" customFormat="1">
      <c r="E533" s="50"/>
    </row>
    <row r="534" spans="5:5" s="2" customFormat="1">
      <c r="E534" s="50"/>
    </row>
    <row r="535" spans="5:5" s="2" customFormat="1">
      <c r="E535" s="50"/>
    </row>
    <row r="536" spans="5:5" s="2" customFormat="1">
      <c r="E536" s="50"/>
    </row>
    <row r="537" spans="5:5" s="2" customFormat="1">
      <c r="E537" s="50"/>
    </row>
    <row r="538" spans="5:5" s="2" customFormat="1">
      <c r="E538" s="50"/>
    </row>
    <row r="539" spans="5:5" s="2" customFormat="1">
      <c r="E539" s="50"/>
    </row>
    <row r="540" spans="5:5" s="2" customFormat="1">
      <c r="E540" s="50"/>
    </row>
    <row r="541" spans="5:5" s="2" customFormat="1">
      <c r="E541" s="50"/>
    </row>
    <row r="542" spans="5:5" s="2" customFormat="1">
      <c r="E542" s="50"/>
    </row>
    <row r="543" spans="5:5" s="2" customFormat="1">
      <c r="E543" s="50"/>
    </row>
    <row r="544" spans="5:5" s="2" customFormat="1">
      <c r="E544" s="50"/>
    </row>
    <row r="545" spans="5:5" s="2" customFormat="1">
      <c r="E545" s="50"/>
    </row>
    <row r="546" spans="5:5" s="2" customFormat="1">
      <c r="E546" s="50"/>
    </row>
    <row r="547" spans="5:5" s="2" customFormat="1">
      <c r="E547" s="50"/>
    </row>
    <row r="548" spans="5:5" s="2" customFormat="1">
      <c r="E548" s="50"/>
    </row>
    <row r="549" spans="5:5" s="2" customFormat="1">
      <c r="E549" s="50"/>
    </row>
    <row r="550" spans="5:5" s="2" customFormat="1">
      <c r="E550" s="50"/>
    </row>
    <row r="551" spans="5:5" s="2" customFormat="1">
      <c r="E551" s="50"/>
    </row>
    <row r="552" spans="5:5" s="2" customFormat="1">
      <c r="E552" s="50"/>
    </row>
    <row r="553" spans="5:5" s="2" customFormat="1">
      <c r="E553" s="50"/>
    </row>
    <row r="554" spans="5:5" s="2" customFormat="1">
      <c r="E554" s="50"/>
    </row>
    <row r="555" spans="5:5" s="2" customFormat="1">
      <c r="E555" s="50"/>
    </row>
    <row r="556" spans="5:5" s="2" customFormat="1">
      <c r="E556" s="50"/>
    </row>
    <row r="557" spans="5:5" s="2" customFormat="1">
      <c r="E557" s="50"/>
    </row>
    <row r="558" spans="5:5" s="2" customFormat="1">
      <c r="E558" s="50"/>
    </row>
    <row r="559" spans="5:5" s="2" customFormat="1">
      <c r="E559" s="50"/>
    </row>
    <row r="560" spans="5:5" s="2" customFormat="1">
      <c r="E560" s="50"/>
    </row>
    <row r="561" spans="5:5" s="2" customFormat="1">
      <c r="E561" s="50"/>
    </row>
    <row r="562" spans="5:5" s="2" customFormat="1">
      <c r="E562" s="50"/>
    </row>
    <row r="563" spans="5:5" s="2" customFormat="1">
      <c r="E563" s="50"/>
    </row>
    <row r="564" spans="5:5" s="2" customFormat="1">
      <c r="E564" s="50"/>
    </row>
    <row r="565" spans="5:5" s="2" customFormat="1">
      <c r="E565" s="50"/>
    </row>
    <row r="566" spans="5:5" s="2" customFormat="1">
      <c r="E566" s="50"/>
    </row>
    <row r="567" spans="5:5" s="2" customFormat="1">
      <c r="E567" s="50"/>
    </row>
    <row r="568" spans="5:5" s="2" customFormat="1">
      <c r="E568" s="50"/>
    </row>
    <row r="569" spans="5:5" s="2" customFormat="1">
      <c r="E569" s="50"/>
    </row>
    <row r="570" spans="5:5" s="2" customFormat="1">
      <c r="E570" s="50"/>
    </row>
    <row r="571" spans="5:5" s="2" customFormat="1">
      <c r="E571" s="50"/>
    </row>
    <row r="572" spans="5:5" s="2" customFormat="1">
      <c r="E572" s="50"/>
    </row>
    <row r="573" spans="5:5" s="2" customFormat="1">
      <c r="E573" s="50"/>
    </row>
    <row r="574" spans="5:5" s="2" customFormat="1">
      <c r="E574" s="50"/>
    </row>
    <row r="575" spans="5:5" s="2" customFormat="1">
      <c r="E575" s="50"/>
    </row>
    <row r="576" spans="5:5" s="2" customFormat="1">
      <c r="E576" s="50"/>
    </row>
    <row r="577" spans="5:5" s="2" customFormat="1">
      <c r="E577" s="50"/>
    </row>
    <row r="578" spans="5:5" s="2" customFormat="1">
      <c r="E578" s="50"/>
    </row>
    <row r="579" spans="5:5" s="2" customFormat="1">
      <c r="E579" s="50"/>
    </row>
    <row r="580" spans="5:5" s="2" customFormat="1">
      <c r="E580" s="50"/>
    </row>
    <row r="581" spans="5:5" s="2" customFormat="1">
      <c r="E581" s="50"/>
    </row>
    <row r="582" spans="5:5" s="2" customFormat="1">
      <c r="E582" s="50"/>
    </row>
    <row r="583" spans="5:5" s="2" customFormat="1">
      <c r="E583" s="50"/>
    </row>
    <row r="584" spans="5:5" s="2" customFormat="1">
      <c r="E584" s="50"/>
    </row>
    <row r="585" spans="5:5" s="2" customFormat="1">
      <c r="E585" s="50"/>
    </row>
    <row r="586" spans="5:5" s="2" customFormat="1">
      <c r="E586" s="50"/>
    </row>
    <row r="587" spans="5:5" s="2" customFormat="1">
      <c r="E587" s="50"/>
    </row>
    <row r="588" spans="5:5" s="2" customFormat="1">
      <c r="E588" s="50"/>
    </row>
    <row r="589" spans="5:5" s="2" customFormat="1">
      <c r="E589" s="50"/>
    </row>
    <row r="590" spans="5:5" s="2" customFormat="1">
      <c r="E590" s="50"/>
    </row>
    <row r="591" spans="5:5" s="2" customFormat="1">
      <c r="E591" s="50"/>
    </row>
    <row r="592" spans="5:5" s="2" customFormat="1">
      <c r="E592" s="50"/>
    </row>
    <row r="593" spans="5:5" s="2" customFormat="1">
      <c r="E593" s="50"/>
    </row>
    <row r="594" spans="5:5" s="2" customFormat="1">
      <c r="E594" s="50"/>
    </row>
    <row r="595" spans="5:5" s="2" customFormat="1">
      <c r="E595" s="50"/>
    </row>
    <row r="596" spans="5:5" s="2" customFormat="1">
      <c r="E596" s="50"/>
    </row>
    <row r="597" spans="5:5" s="2" customFormat="1">
      <c r="E597" s="50"/>
    </row>
    <row r="598" spans="5:5" s="2" customFormat="1">
      <c r="E598" s="50"/>
    </row>
    <row r="599" spans="5:5" s="2" customFormat="1">
      <c r="E599" s="50"/>
    </row>
    <row r="600" spans="5:5" s="2" customFormat="1">
      <c r="E600" s="50"/>
    </row>
    <row r="601" spans="5:5" s="2" customFormat="1">
      <c r="E601" s="50"/>
    </row>
    <row r="602" spans="5:5" s="2" customFormat="1">
      <c r="E602" s="50"/>
    </row>
    <row r="603" spans="5:5" s="2" customFormat="1">
      <c r="E603" s="50"/>
    </row>
    <row r="604" spans="5:5" s="2" customFormat="1">
      <c r="E604" s="50"/>
    </row>
    <row r="605" spans="5:5" s="2" customFormat="1">
      <c r="E605" s="50"/>
    </row>
    <row r="606" spans="5:5" s="2" customFormat="1">
      <c r="E606" s="50"/>
    </row>
    <row r="607" spans="5:5" s="2" customFormat="1">
      <c r="E607" s="50"/>
    </row>
    <row r="608" spans="5:5" s="2" customFormat="1">
      <c r="E608" s="50"/>
    </row>
    <row r="609" spans="5:5" s="2" customFormat="1">
      <c r="E609" s="50"/>
    </row>
    <row r="610" spans="5:5" s="2" customFormat="1">
      <c r="E610" s="50"/>
    </row>
    <row r="611" spans="5:5" s="2" customFormat="1">
      <c r="E611" s="50"/>
    </row>
    <row r="612" spans="5:5" s="2" customFormat="1">
      <c r="E612" s="50"/>
    </row>
    <row r="613" spans="5:5" s="2" customFormat="1">
      <c r="E613" s="50"/>
    </row>
    <row r="614" spans="5:5" s="2" customFormat="1">
      <c r="E614" s="50"/>
    </row>
    <row r="615" spans="5:5" s="2" customFormat="1">
      <c r="E615" s="50"/>
    </row>
    <row r="616" spans="5:5" s="2" customFormat="1">
      <c r="E616" s="50"/>
    </row>
    <row r="617" spans="5:5" s="2" customFormat="1">
      <c r="E617" s="50"/>
    </row>
    <row r="618" spans="5:5" s="2" customFormat="1">
      <c r="E618" s="50"/>
    </row>
    <row r="619" spans="5:5" s="2" customFormat="1">
      <c r="E619" s="50"/>
    </row>
    <row r="620" spans="5:5" s="2" customFormat="1">
      <c r="E620" s="50"/>
    </row>
    <row r="621" spans="5:5" s="2" customFormat="1">
      <c r="E621" s="50"/>
    </row>
    <row r="622" spans="5:5" s="2" customFormat="1">
      <c r="E622" s="50"/>
    </row>
    <row r="623" spans="5:5" s="2" customFormat="1">
      <c r="E623" s="50"/>
    </row>
    <row r="624" spans="5:5" s="2" customFormat="1">
      <c r="E624" s="50"/>
    </row>
    <row r="625" spans="5:5" s="2" customFormat="1">
      <c r="E625" s="50"/>
    </row>
    <row r="626" spans="5:5" s="2" customFormat="1">
      <c r="E626" s="50"/>
    </row>
    <row r="627" spans="5:5" s="2" customFormat="1">
      <c r="E627" s="50"/>
    </row>
    <row r="628" spans="5:5" s="2" customFormat="1">
      <c r="E628" s="50"/>
    </row>
    <row r="629" spans="5:5" s="2" customFormat="1">
      <c r="E629" s="50"/>
    </row>
    <row r="630" spans="5:5" s="2" customFormat="1">
      <c r="E630" s="50"/>
    </row>
    <row r="631" spans="5:5" s="2" customFormat="1">
      <c r="E631" s="50"/>
    </row>
    <row r="632" spans="5:5" s="2" customFormat="1">
      <c r="E632" s="50"/>
    </row>
    <row r="633" spans="5:5" s="2" customFormat="1">
      <c r="E633" s="50"/>
    </row>
    <row r="634" spans="5:5" s="2" customFormat="1">
      <c r="E634" s="50"/>
    </row>
    <row r="635" spans="5:5" s="2" customFormat="1">
      <c r="E635" s="50"/>
    </row>
    <row r="636" spans="5:5" s="2" customFormat="1">
      <c r="E636" s="50"/>
    </row>
    <row r="637" spans="5:5" s="2" customFormat="1">
      <c r="E637" s="50"/>
    </row>
    <row r="638" spans="5:5" s="2" customFormat="1">
      <c r="E638" s="50"/>
    </row>
    <row r="639" spans="5:5" s="2" customFormat="1">
      <c r="E639" s="50"/>
    </row>
    <row r="640" spans="5:5" s="2" customFormat="1">
      <c r="E640" s="50"/>
    </row>
    <row r="641" spans="5:5" s="2" customFormat="1">
      <c r="E641" s="50"/>
    </row>
    <row r="642" spans="5:5" s="2" customFormat="1">
      <c r="E642" s="50"/>
    </row>
    <row r="643" spans="5:5" s="2" customFormat="1">
      <c r="E643" s="50"/>
    </row>
    <row r="644" spans="5:5" s="2" customFormat="1">
      <c r="E644" s="50"/>
    </row>
    <row r="645" spans="5:5" s="2" customFormat="1">
      <c r="E645" s="50"/>
    </row>
    <row r="646" spans="5:5" s="2" customFormat="1">
      <c r="E646" s="50"/>
    </row>
    <row r="647" spans="5:5" s="2" customFormat="1">
      <c r="E647" s="50"/>
    </row>
    <row r="648" spans="5:5" s="2" customFormat="1">
      <c r="E648" s="50"/>
    </row>
    <row r="649" spans="5:5" s="2" customFormat="1">
      <c r="E649" s="50"/>
    </row>
    <row r="650" spans="5:5" s="2" customFormat="1">
      <c r="E650" s="50"/>
    </row>
    <row r="651" spans="5:5" s="2" customFormat="1">
      <c r="E651" s="50"/>
    </row>
    <row r="652" spans="5:5" s="2" customFormat="1">
      <c r="E652" s="50"/>
    </row>
    <row r="653" spans="5:5" s="2" customFormat="1">
      <c r="E653" s="50"/>
    </row>
    <row r="654" spans="5:5" s="2" customFormat="1">
      <c r="E654" s="50"/>
    </row>
    <row r="655" spans="5:5" s="2" customFormat="1">
      <c r="E655" s="50"/>
    </row>
    <row r="656" spans="5:5" s="2" customFormat="1">
      <c r="E656" s="50"/>
    </row>
    <row r="657" spans="5:5" s="2" customFormat="1">
      <c r="E657" s="50"/>
    </row>
    <row r="658" spans="5:5" s="2" customFormat="1">
      <c r="E658" s="50"/>
    </row>
    <row r="659" spans="5:5" s="2" customFormat="1">
      <c r="E659" s="50"/>
    </row>
    <row r="660" spans="5:5" s="2" customFormat="1">
      <c r="E660" s="50"/>
    </row>
    <row r="661" spans="5:5" s="2" customFormat="1">
      <c r="E661" s="50"/>
    </row>
    <row r="662" spans="5:5" s="2" customFormat="1">
      <c r="E662" s="50"/>
    </row>
    <row r="663" spans="5:5" s="2" customFormat="1">
      <c r="E663" s="50"/>
    </row>
    <row r="664" spans="5:5" s="2" customFormat="1">
      <c r="E664" s="50"/>
    </row>
    <row r="665" spans="5:5" s="2" customFormat="1">
      <c r="E665" s="50"/>
    </row>
    <row r="666" spans="5:5" s="2" customFormat="1">
      <c r="E666" s="50"/>
    </row>
    <row r="667" spans="5:5" s="2" customFormat="1">
      <c r="E667" s="50"/>
    </row>
    <row r="668" spans="5:5" s="2" customFormat="1">
      <c r="E668" s="50"/>
    </row>
    <row r="669" spans="5:5" s="2" customFormat="1">
      <c r="E669" s="50"/>
    </row>
    <row r="670" spans="5:5" s="2" customFormat="1">
      <c r="E670" s="50"/>
    </row>
    <row r="671" spans="5:5" s="2" customFormat="1">
      <c r="E671" s="50"/>
    </row>
    <row r="672" spans="5:5" s="2" customFormat="1">
      <c r="E672" s="50"/>
    </row>
    <row r="673" spans="5:5" s="2" customFormat="1">
      <c r="E673" s="50"/>
    </row>
    <row r="674" spans="5:5" s="2" customFormat="1">
      <c r="E674" s="50"/>
    </row>
    <row r="675" spans="5:5" s="2" customFormat="1">
      <c r="E675" s="50"/>
    </row>
    <row r="676" spans="5:5" s="2" customFormat="1">
      <c r="E676" s="50"/>
    </row>
    <row r="677" spans="5:5" s="2" customFormat="1">
      <c r="E677" s="50"/>
    </row>
    <row r="678" spans="5:5" s="2" customFormat="1">
      <c r="E678" s="50"/>
    </row>
    <row r="679" spans="5:5" s="2" customFormat="1">
      <c r="E679" s="50"/>
    </row>
    <row r="680" spans="5:5" s="2" customFormat="1">
      <c r="E680" s="50"/>
    </row>
    <row r="681" spans="5:5" s="2" customFormat="1">
      <c r="E681" s="50"/>
    </row>
    <row r="682" spans="5:5" s="2" customFormat="1">
      <c r="E682" s="50"/>
    </row>
    <row r="683" spans="5:5" s="2" customFormat="1">
      <c r="E683" s="50"/>
    </row>
    <row r="684" spans="5:5" s="2" customFormat="1">
      <c r="E684" s="50"/>
    </row>
    <row r="685" spans="5:5" s="2" customFormat="1">
      <c r="E685" s="50"/>
    </row>
    <row r="686" spans="5:5" s="2" customFormat="1">
      <c r="E686" s="50"/>
    </row>
    <row r="687" spans="5:5" s="2" customFormat="1">
      <c r="E687" s="50"/>
    </row>
    <row r="688" spans="5:5" s="2" customFormat="1">
      <c r="E688" s="50"/>
    </row>
    <row r="689" spans="5:5" s="2" customFormat="1">
      <c r="E689" s="50"/>
    </row>
    <row r="690" spans="5:5" s="2" customFormat="1">
      <c r="E690" s="50"/>
    </row>
    <row r="691" spans="5:5" s="2" customFormat="1">
      <c r="E691" s="50"/>
    </row>
    <row r="692" spans="5:5" s="2" customFormat="1">
      <c r="E692" s="50"/>
    </row>
    <row r="693" spans="5:5" s="2" customFormat="1">
      <c r="E693" s="50"/>
    </row>
    <row r="694" spans="5:5" s="2" customFormat="1">
      <c r="E694" s="50"/>
    </row>
    <row r="695" spans="5:5" s="2" customFormat="1">
      <c r="E695" s="50"/>
    </row>
    <row r="696" spans="5:5" s="2" customFormat="1">
      <c r="E696" s="50"/>
    </row>
    <row r="697" spans="5:5" s="2" customFormat="1">
      <c r="E697" s="50"/>
    </row>
    <row r="698" spans="5:5" s="2" customFormat="1">
      <c r="E698" s="50"/>
    </row>
    <row r="699" spans="5:5" s="2" customFormat="1">
      <c r="E699" s="50"/>
    </row>
    <row r="700" spans="5:5" s="2" customFormat="1">
      <c r="E700" s="50"/>
    </row>
    <row r="701" spans="5:5" s="2" customFormat="1">
      <c r="E701" s="50"/>
    </row>
    <row r="702" spans="5:5" s="2" customFormat="1">
      <c r="E702" s="50"/>
    </row>
    <row r="703" spans="5:5" s="2" customFormat="1">
      <c r="E703" s="50"/>
    </row>
    <row r="704" spans="5:5" s="2" customFormat="1">
      <c r="E704" s="50"/>
    </row>
    <row r="705" spans="5:5" s="2" customFormat="1">
      <c r="E705" s="50"/>
    </row>
    <row r="706" spans="5:5" s="2" customFormat="1">
      <c r="E706" s="50"/>
    </row>
    <row r="707" spans="5:5" s="2" customFormat="1">
      <c r="E707" s="50"/>
    </row>
    <row r="708" spans="5:5" s="2" customFormat="1">
      <c r="E708" s="50"/>
    </row>
    <row r="709" spans="5:5" s="2" customFormat="1">
      <c r="E709" s="50"/>
    </row>
    <row r="710" spans="5:5" s="2" customFormat="1">
      <c r="E710" s="50"/>
    </row>
    <row r="711" spans="5:5" s="2" customFormat="1">
      <c r="E711" s="50"/>
    </row>
    <row r="712" spans="5:5" s="2" customFormat="1">
      <c r="E712" s="50"/>
    </row>
    <row r="713" spans="5:5" s="2" customFormat="1">
      <c r="E713" s="50"/>
    </row>
    <row r="714" spans="5:5" s="2" customFormat="1">
      <c r="E714" s="50"/>
    </row>
    <row r="715" spans="5:5" s="2" customFormat="1">
      <c r="E715" s="50"/>
    </row>
    <row r="716" spans="5:5" s="2" customFormat="1">
      <c r="E716" s="50"/>
    </row>
    <row r="717" spans="5:5" s="2" customFormat="1">
      <c r="E717" s="50"/>
    </row>
    <row r="718" spans="5:5" s="2" customFormat="1">
      <c r="E718" s="5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sqref="A1:XFD1048576"/>
    </sheetView>
  </sheetViews>
  <sheetFormatPr baseColWidth="10" defaultColWidth="15.7109375" defaultRowHeight="15"/>
  <cols>
    <col min="1" max="16384" width="15.7109375" style="2"/>
  </cols>
  <sheetData>
    <row r="2" spans="2:19" ht="15.75" thickBot="1"/>
    <row r="3" spans="2:19">
      <c r="B3" s="113"/>
      <c r="C3" s="114"/>
      <c r="D3" s="114"/>
      <c r="E3" s="114"/>
      <c r="F3" s="114"/>
      <c r="G3" s="114"/>
      <c r="H3" s="114"/>
      <c r="I3" s="115"/>
    </row>
    <row r="4" spans="2:19" ht="15" customHeight="1">
      <c r="B4" s="248" t="s">
        <v>225</v>
      </c>
      <c r="C4" s="249"/>
      <c r="D4" s="249"/>
      <c r="E4" s="250" t="s">
        <v>226</v>
      </c>
      <c r="F4" s="250"/>
      <c r="G4" s="250"/>
      <c r="H4" s="250"/>
      <c r="I4" s="251"/>
      <c r="Q4" s="252" t="s">
        <v>227</v>
      </c>
      <c r="R4" s="252"/>
    </row>
    <row r="5" spans="2:19" ht="15" customHeight="1">
      <c r="B5" s="248"/>
      <c r="C5" s="249"/>
      <c r="D5" s="249"/>
      <c r="E5" s="250"/>
      <c r="F5" s="250"/>
      <c r="G5" s="250"/>
      <c r="H5" s="250"/>
      <c r="I5" s="251"/>
      <c r="Q5" s="252"/>
      <c r="R5" s="252"/>
    </row>
    <row r="6" spans="2:19" ht="15" customHeight="1">
      <c r="B6" s="248"/>
      <c r="C6" s="249"/>
      <c r="D6" s="249"/>
      <c r="E6" s="250"/>
      <c r="F6" s="250"/>
      <c r="G6" s="250"/>
      <c r="H6" s="250"/>
      <c r="I6" s="251"/>
      <c r="Q6" s="252"/>
      <c r="R6" s="252"/>
    </row>
    <row r="7" spans="2:19" ht="15.75" thickBot="1">
      <c r="B7" s="116"/>
      <c r="I7" s="117"/>
    </row>
    <row r="8" spans="2:19" ht="62.25" customHeight="1" thickBot="1">
      <c r="B8" s="253" t="s">
        <v>179</v>
      </c>
      <c r="C8" s="254"/>
      <c r="D8" s="59" t="s">
        <v>228</v>
      </c>
      <c r="E8" s="60">
        <v>5</v>
      </c>
      <c r="F8" s="60">
        <v>10</v>
      </c>
      <c r="G8" s="60">
        <v>15</v>
      </c>
      <c r="H8" s="60">
        <v>20</v>
      </c>
      <c r="I8" s="118">
        <v>25</v>
      </c>
      <c r="K8" s="255" t="s">
        <v>229</v>
      </c>
      <c r="L8" s="256"/>
      <c r="M8" s="256"/>
      <c r="N8" s="256"/>
      <c r="O8" s="256"/>
      <c r="P8" s="257"/>
      <c r="Q8" s="258" t="s">
        <v>230</v>
      </c>
      <c r="R8" s="258"/>
      <c r="S8" s="19" t="s">
        <v>176</v>
      </c>
    </row>
    <row r="9" spans="2:19" ht="62.25" customHeight="1" thickBot="1">
      <c r="B9" s="253"/>
      <c r="C9" s="254"/>
      <c r="D9" s="59" t="s">
        <v>231</v>
      </c>
      <c r="E9" s="61">
        <v>4</v>
      </c>
      <c r="F9" s="61">
        <v>8</v>
      </c>
      <c r="G9" s="60">
        <v>12</v>
      </c>
      <c r="H9" s="60">
        <v>16</v>
      </c>
      <c r="I9" s="118">
        <v>20</v>
      </c>
      <c r="K9" s="259" t="s">
        <v>232</v>
      </c>
      <c r="L9" s="260"/>
      <c r="M9" s="260"/>
      <c r="N9" s="260"/>
      <c r="O9" s="260"/>
      <c r="P9" s="260"/>
      <c r="Q9" s="261" t="s">
        <v>233</v>
      </c>
      <c r="R9" s="262"/>
      <c r="S9" s="19" t="s">
        <v>175</v>
      </c>
    </row>
    <row r="10" spans="2:19" ht="62.25" customHeight="1" thickBot="1">
      <c r="B10" s="253"/>
      <c r="C10" s="254"/>
      <c r="D10" s="59" t="s">
        <v>234</v>
      </c>
      <c r="E10" s="61">
        <v>3</v>
      </c>
      <c r="F10" s="61">
        <v>6</v>
      </c>
      <c r="G10" s="61">
        <v>9</v>
      </c>
      <c r="H10" s="60">
        <v>12</v>
      </c>
      <c r="I10" s="118">
        <v>15</v>
      </c>
      <c r="K10" s="263" t="s">
        <v>201</v>
      </c>
      <c r="L10" s="264"/>
      <c r="M10" s="264"/>
      <c r="N10" s="264"/>
      <c r="O10" s="264"/>
      <c r="P10" s="264"/>
      <c r="Q10" s="258" t="s">
        <v>235</v>
      </c>
      <c r="R10" s="258"/>
      <c r="S10" s="19" t="s">
        <v>236</v>
      </c>
    </row>
    <row r="11" spans="2:19" ht="62.25" customHeight="1">
      <c r="B11" s="253"/>
      <c r="C11" s="254"/>
      <c r="D11" s="59" t="s">
        <v>237</v>
      </c>
      <c r="E11" s="62">
        <v>2</v>
      </c>
      <c r="F11" s="61">
        <v>4</v>
      </c>
      <c r="G11" s="61">
        <v>6</v>
      </c>
      <c r="H11" s="60">
        <v>8</v>
      </c>
      <c r="I11" s="118">
        <v>10</v>
      </c>
      <c r="K11" s="265" t="s">
        <v>238</v>
      </c>
      <c r="L11" s="266"/>
      <c r="M11" s="266"/>
      <c r="N11" s="266"/>
      <c r="O11" s="266"/>
      <c r="P11" s="266"/>
      <c r="Q11" s="258" t="s">
        <v>239</v>
      </c>
      <c r="R11" s="267"/>
      <c r="S11" s="19" t="s">
        <v>239</v>
      </c>
    </row>
    <row r="12" spans="2:19" ht="62.25" customHeight="1">
      <c r="B12" s="253"/>
      <c r="C12" s="254"/>
      <c r="D12" s="59" t="s">
        <v>240</v>
      </c>
      <c r="E12" s="62">
        <v>1</v>
      </c>
      <c r="F12" s="62">
        <v>2</v>
      </c>
      <c r="G12" s="61">
        <v>3</v>
      </c>
      <c r="H12" s="60">
        <v>4</v>
      </c>
      <c r="I12" s="118">
        <v>5</v>
      </c>
    </row>
    <row r="13" spans="2:19" ht="62.25" customHeight="1" thickBot="1">
      <c r="B13" s="119"/>
      <c r="C13" s="246" t="s">
        <v>241</v>
      </c>
      <c r="D13" s="247"/>
      <c r="E13" s="120" t="s">
        <v>242</v>
      </c>
      <c r="F13" s="120" t="s">
        <v>243</v>
      </c>
      <c r="G13" s="120" t="s">
        <v>244</v>
      </c>
      <c r="H13" s="120" t="s">
        <v>245</v>
      </c>
      <c r="I13" s="121" t="s">
        <v>246</v>
      </c>
    </row>
    <row r="17" spans="4:6">
      <c r="D17" s="19"/>
      <c r="E17" s="19"/>
      <c r="F17" s="19"/>
    </row>
    <row r="18" spans="4:6" ht="15.75">
      <c r="D18" s="24" t="s">
        <v>247</v>
      </c>
      <c r="E18" s="122" t="s">
        <v>238</v>
      </c>
      <c r="F18" s="122">
        <v>1</v>
      </c>
    </row>
    <row r="19" spans="4:6">
      <c r="D19" s="24" t="s">
        <v>248</v>
      </c>
      <c r="E19" s="24" t="s">
        <v>238</v>
      </c>
      <c r="F19" s="24">
        <v>2</v>
      </c>
    </row>
    <row r="20" spans="4:6">
      <c r="D20" s="24" t="s">
        <v>249</v>
      </c>
      <c r="E20" s="24" t="s">
        <v>201</v>
      </c>
      <c r="F20" s="24">
        <v>2</v>
      </c>
    </row>
    <row r="21" spans="4:6">
      <c r="D21" s="24" t="s">
        <v>250</v>
      </c>
      <c r="E21" s="24" t="s">
        <v>251</v>
      </c>
      <c r="F21" s="24">
        <v>3</v>
      </c>
    </row>
    <row r="22" spans="4:6">
      <c r="D22" s="24" t="s">
        <v>252</v>
      </c>
      <c r="E22" s="24" t="s">
        <v>229</v>
      </c>
      <c r="F22" s="24">
        <v>4</v>
      </c>
    </row>
    <row r="23" spans="4:6">
      <c r="D23" s="24" t="s">
        <v>253</v>
      </c>
      <c r="E23" s="24" t="s">
        <v>238</v>
      </c>
      <c r="F23" s="24">
        <v>1</v>
      </c>
    </row>
    <row r="24" spans="4:6">
      <c r="D24" s="24" t="s">
        <v>254</v>
      </c>
      <c r="E24" s="24" t="s">
        <v>201</v>
      </c>
      <c r="F24" s="24">
        <v>2</v>
      </c>
    </row>
    <row r="25" spans="4:6">
      <c r="D25" s="24" t="s">
        <v>255</v>
      </c>
      <c r="E25" s="24" t="s">
        <v>201</v>
      </c>
      <c r="F25" s="24">
        <v>2</v>
      </c>
    </row>
    <row r="26" spans="4:6">
      <c r="D26" s="24" t="s">
        <v>256</v>
      </c>
      <c r="E26" s="24" t="s">
        <v>232</v>
      </c>
      <c r="F26" s="24">
        <v>3</v>
      </c>
    </row>
    <row r="27" spans="4:6">
      <c r="D27" s="24" t="s">
        <v>257</v>
      </c>
      <c r="E27" s="24" t="s">
        <v>229</v>
      </c>
      <c r="F27" s="24">
        <v>4</v>
      </c>
    </row>
    <row r="28" spans="4:6">
      <c r="D28" s="24" t="s">
        <v>258</v>
      </c>
      <c r="E28" s="24" t="s">
        <v>201</v>
      </c>
      <c r="F28" s="24">
        <v>2</v>
      </c>
    </row>
    <row r="29" spans="4:6">
      <c r="D29" s="24" t="s">
        <v>259</v>
      </c>
      <c r="E29" s="24" t="s">
        <v>201</v>
      </c>
      <c r="F29" s="24">
        <v>2</v>
      </c>
    </row>
    <row r="30" spans="4:6">
      <c r="D30" s="24" t="s">
        <v>260</v>
      </c>
      <c r="E30" s="24" t="s">
        <v>201</v>
      </c>
      <c r="F30" s="24">
        <v>2</v>
      </c>
    </row>
    <row r="31" spans="4:6">
      <c r="D31" s="24" t="s">
        <v>261</v>
      </c>
      <c r="E31" s="24" t="s">
        <v>232</v>
      </c>
      <c r="F31" s="24">
        <v>3</v>
      </c>
    </row>
    <row r="32" spans="4:6">
      <c r="D32" s="24" t="s">
        <v>262</v>
      </c>
      <c r="E32" s="24" t="s">
        <v>229</v>
      </c>
      <c r="F32" s="24">
        <v>4</v>
      </c>
    </row>
    <row r="33" spans="4:6">
      <c r="D33" s="24" t="s">
        <v>263</v>
      </c>
      <c r="E33" s="24" t="s">
        <v>201</v>
      </c>
      <c r="F33" s="24">
        <v>2</v>
      </c>
    </row>
    <row r="34" spans="4:6">
      <c r="D34" s="24" t="s">
        <v>264</v>
      </c>
      <c r="E34" s="24" t="s">
        <v>201</v>
      </c>
      <c r="F34" s="24">
        <v>2</v>
      </c>
    </row>
    <row r="35" spans="4:6">
      <c r="D35" s="24" t="s">
        <v>265</v>
      </c>
      <c r="E35" s="24" t="s">
        <v>232</v>
      </c>
      <c r="F35" s="24">
        <v>3</v>
      </c>
    </row>
    <row r="36" spans="4:6">
      <c r="D36" s="24" t="s">
        <v>266</v>
      </c>
      <c r="E36" s="24" t="s">
        <v>232</v>
      </c>
      <c r="F36" s="24">
        <v>3</v>
      </c>
    </row>
    <row r="37" spans="4:6">
      <c r="D37" s="24" t="s">
        <v>267</v>
      </c>
      <c r="E37" s="24" t="s">
        <v>229</v>
      </c>
      <c r="F37" s="24">
        <v>4</v>
      </c>
    </row>
    <row r="38" spans="4:6">
      <c r="D38" s="24" t="s">
        <v>268</v>
      </c>
      <c r="E38" s="24" t="s">
        <v>232</v>
      </c>
      <c r="F38" s="24">
        <v>3</v>
      </c>
    </row>
    <row r="39" spans="4:6">
      <c r="D39" s="24" t="s">
        <v>269</v>
      </c>
      <c r="E39" s="24" t="s">
        <v>232</v>
      </c>
      <c r="F39" s="24">
        <v>3</v>
      </c>
    </row>
    <row r="40" spans="4:6">
      <c r="D40" s="24" t="s">
        <v>270</v>
      </c>
      <c r="E40" s="24" t="s">
        <v>232</v>
      </c>
      <c r="F40" s="24">
        <v>3</v>
      </c>
    </row>
    <row r="41" spans="4:6">
      <c r="D41" s="24" t="s">
        <v>271</v>
      </c>
      <c r="E41" s="24" t="s">
        <v>232</v>
      </c>
      <c r="F41" s="24">
        <v>3</v>
      </c>
    </row>
    <row r="42" spans="4:6">
      <c r="D42" s="24" t="s">
        <v>272</v>
      </c>
      <c r="E42" s="24" t="s">
        <v>229</v>
      </c>
      <c r="F42" s="24">
        <v>4</v>
      </c>
    </row>
    <row r="43" spans="4:6">
      <c r="D43" s="19"/>
      <c r="E43" s="19"/>
      <c r="F43" s="19"/>
    </row>
  </sheetData>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A29" zoomScale="60" zoomScaleNormal="60" workbookViewId="0">
      <selection activeCell="H60" sqref="H6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36"/>
      <c r="B1" s="537"/>
      <c r="C1" s="540"/>
      <c r="D1" s="540"/>
      <c r="E1" s="540"/>
      <c r="F1" s="540"/>
      <c r="G1" s="540"/>
      <c r="H1" s="540"/>
      <c r="I1" s="540"/>
      <c r="J1" s="541"/>
      <c r="K1" s="535" t="s">
        <v>273</v>
      </c>
      <c r="L1" s="535"/>
      <c r="M1" s="53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38"/>
      <c r="B2" s="539"/>
      <c r="C2" s="542"/>
      <c r="D2" s="542"/>
      <c r="E2" s="542"/>
      <c r="F2" s="542"/>
      <c r="G2" s="542"/>
      <c r="H2" s="542"/>
      <c r="I2" s="542"/>
      <c r="J2" s="543"/>
      <c r="K2" s="535"/>
      <c r="L2" s="535"/>
      <c r="M2" s="53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42"/>
      <c r="D3" s="542"/>
      <c r="E3" s="542"/>
      <c r="F3" s="542"/>
      <c r="G3" s="542"/>
      <c r="H3" s="542"/>
      <c r="I3" s="542"/>
      <c r="J3" s="543"/>
      <c r="K3" s="535"/>
      <c r="L3" s="535"/>
      <c r="M3" s="53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66" t="s">
        <v>104</v>
      </c>
      <c r="B4" s="466"/>
      <c r="C4" s="356" t="s">
        <v>423</v>
      </c>
      <c r="D4" s="544"/>
      <c r="E4" s="544"/>
      <c r="F4" s="544"/>
      <c r="G4" s="544"/>
      <c r="H4" s="544"/>
      <c r="I4" s="544"/>
      <c r="J4" s="544"/>
      <c r="K4" s="544"/>
      <c r="L4" s="544"/>
      <c r="M4" s="54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66" t="s">
        <v>106</v>
      </c>
      <c r="B5" s="466"/>
      <c r="C5" s="353" t="s">
        <v>422</v>
      </c>
      <c r="D5" s="546"/>
      <c r="E5" s="546"/>
      <c r="F5" s="546"/>
      <c r="G5" s="546"/>
      <c r="H5" s="546"/>
      <c r="I5" s="546"/>
      <c r="J5" s="546"/>
      <c r="K5" s="546"/>
      <c r="L5" s="546"/>
      <c r="M5" s="54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66" t="s">
        <v>107</v>
      </c>
      <c r="B6" s="466"/>
      <c r="C6" s="532" t="s">
        <v>421</v>
      </c>
      <c r="D6" s="533"/>
      <c r="E6" s="533"/>
      <c r="F6" s="533"/>
      <c r="G6" s="533"/>
      <c r="H6" s="533"/>
      <c r="I6" s="533"/>
      <c r="J6" s="533"/>
      <c r="K6" s="533"/>
      <c r="L6" s="533"/>
      <c r="M6" s="53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27" t="s">
        <v>274</v>
      </c>
      <c r="B7" s="528"/>
      <c r="C7" s="529"/>
      <c r="D7" s="530" t="s">
        <v>275</v>
      </c>
      <c r="E7" s="530"/>
      <c r="F7" s="530"/>
      <c r="G7" s="531" t="s">
        <v>276</v>
      </c>
      <c r="H7" s="557" t="s">
        <v>277</v>
      </c>
      <c r="I7" s="559" t="s">
        <v>278</v>
      </c>
      <c r="J7" s="560"/>
      <c r="K7" s="559" t="s">
        <v>279</v>
      </c>
      <c r="L7" s="560"/>
      <c r="M7" s="548"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31"/>
      <c r="H8" s="558"/>
      <c r="I8" s="31" t="s">
        <v>283</v>
      </c>
      <c r="J8" s="31" t="s">
        <v>284</v>
      </c>
      <c r="K8" s="31" t="s">
        <v>285</v>
      </c>
      <c r="L8" s="31" t="s">
        <v>286</v>
      </c>
      <c r="M8" s="54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66"/>
      <c r="B9" s="567"/>
      <c r="C9" s="567"/>
      <c r="D9" s="567"/>
      <c r="E9" s="567"/>
      <c r="F9" s="567"/>
      <c r="G9" s="56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49">
        <f>'7- Mapa Final'!A10</f>
        <v>1</v>
      </c>
      <c r="B10" s="549" t="str">
        <f>'7- Mapa Final'!B10</f>
        <v>Posibilidad DESACIERTO en la Adquisición de bienes y servicios y obra pública que no cumple las especificaciones técnicas establecidas</v>
      </c>
      <c r="C10" s="568" t="str">
        <f>'7- Mapa Final'!C10</f>
        <v>Adquisición de bienes y servicios y obra pública que no cumple las especificaciones técnicas establecidas</v>
      </c>
      <c r="D10" s="553" t="str">
        <f>'7- Mapa Final'!J10</f>
        <v>Muy Baja - 1</v>
      </c>
      <c r="E10" s="555" t="str">
        <f>'7- Mapa Final'!K10</f>
        <v>Leve - 1</v>
      </c>
      <c r="F10" s="563" t="str">
        <f>'7- Mapa Final'!M10</f>
        <v>Bajo - 1</v>
      </c>
      <c r="G10" s="332" t="s">
        <v>239</v>
      </c>
      <c r="H10" s="582" t="s">
        <v>487</v>
      </c>
      <c r="I10" s="570"/>
      <c r="J10" s="570" t="s">
        <v>419</v>
      </c>
      <c r="K10" s="562">
        <v>45306</v>
      </c>
      <c r="L10" s="562">
        <v>45657</v>
      </c>
      <c r="M10" s="569"/>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50"/>
      <c r="B11" s="550"/>
      <c r="C11" s="552"/>
      <c r="D11" s="554"/>
      <c r="E11" s="556"/>
      <c r="F11" s="564"/>
      <c r="G11" s="333"/>
      <c r="H11" s="580"/>
      <c r="I11" s="561"/>
      <c r="J11" s="561"/>
      <c r="K11" s="561"/>
      <c r="L11" s="561"/>
      <c r="M11" s="565"/>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50"/>
      <c r="B12" s="550"/>
      <c r="C12" s="552"/>
      <c r="D12" s="554"/>
      <c r="E12" s="556"/>
      <c r="F12" s="564"/>
      <c r="G12" s="333"/>
      <c r="H12" s="580"/>
      <c r="I12" s="561"/>
      <c r="J12" s="561"/>
      <c r="K12" s="561"/>
      <c r="L12" s="561"/>
      <c r="M12" s="565"/>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50"/>
      <c r="B13" s="550"/>
      <c r="C13" s="552"/>
      <c r="D13" s="554"/>
      <c r="E13" s="556"/>
      <c r="F13" s="564"/>
      <c r="G13" s="333"/>
      <c r="H13" s="580"/>
      <c r="I13" s="561"/>
      <c r="J13" s="561"/>
      <c r="K13" s="561"/>
      <c r="L13" s="561"/>
      <c r="M13" s="565"/>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50"/>
      <c r="B14" s="550"/>
      <c r="C14" s="552"/>
      <c r="D14" s="554"/>
      <c r="E14" s="556"/>
      <c r="F14" s="564"/>
      <c r="G14" s="333"/>
      <c r="H14" s="580"/>
      <c r="I14" s="561"/>
      <c r="J14" s="561"/>
      <c r="K14" s="561"/>
      <c r="L14" s="561"/>
      <c r="M14" s="565"/>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50"/>
      <c r="B15" s="550"/>
      <c r="C15" s="552"/>
      <c r="D15" s="554"/>
      <c r="E15" s="556"/>
      <c r="F15" s="564"/>
      <c r="G15" s="333"/>
      <c r="H15" s="580"/>
      <c r="I15" s="561"/>
      <c r="J15" s="561"/>
      <c r="K15" s="561"/>
      <c r="L15" s="561"/>
      <c r="M15" s="565"/>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50"/>
      <c r="B16" s="550"/>
      <c r="C16" s="552"/>
      <c r="D16" s="554"/>
      <c r="E16" s="556"/>
      <c r="F16" s="564"/>
      <c r="G16" s="333"/>
      <c r="H16" s="580"/>
      <c r="I16" s="561"/>
      <c r="J16" s="561"/>
      <c r="K16" s="561"/>
      <c r="L16" s="561"/>
      <c r="M16" s="565"/>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50"/>
      <c r="B17" s="550"/>
      <c r="C17" s="552"/>
      <c r="D17" s="554"/>
      <c r="E17" s="556"/>
      <c r="F17" s="564"/>
      <c r="G17" s="333"/>
      <c r="H17" s="580"/>
      <c r="I17" s="561"/>
      <c r="J17" s="561"/>
      <c r="K17" s="561"/>
      <c r="L17" s="561"/>
      <c r="M17" s="565"/>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50"/>
      <c r="B18" s="550"/>
      <c r="C18" s="552"/>
      <c r="D18" s="554"/>
      <c r="E18" s="556"/>
      <c r="F18" s="564"/>
      <c r="G18" s="333"/>
      <c r="H18" s="580"/>
      <c r="I18" s="561"/>
      <c r="J18" s="561"/>
      <c r="K18" s="561"/>
      <c r="L18" s="561"/>
      <c r="M18" s="565"/>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51"/>
      <c r="B19" s="551"/>
      <c r="C19" s="552"/>
      <c r="D19" s="554"/>
      <c r="E19" s="556"/>
      <c r="F19" s="564"/>
      <c r="G19" s="333"/>
      <c r="H19" s="580"/>
      <c r="I19" s="561"/>
      <c r="J19" s="561"/>
      <c r="K19" s="561"/>
      <c r="L19" s="561"/>
      <c r="M19" s="565"/>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49">
        <f>'7- Mapa Final'!A20</f>
        <v>2</v>
      </c>
      <c r="B20" s="549" t="str">
        <f>'7- Mapa Final'!B20</f>
        <v xml:space="preserve">Posibilidad  deDEMORA en la realizacion de los procesos contractuales </v>
      </c>
      <c r="C20" s="552" t="str">
        <f>'7- Mapa Final'!C20</f>
        <v>Demora en los procesos contractuales.</v>
      </c>
      <c r="D20" s="553" t="str">
        <f>'7- Mapa Final'!J20</f>
        <v>Muy Baja - 1</v>
      </c>
      <c r="E20" s="555" t="str">
        <f>'7- Mapa Final'!K20</f>
        <v>Leve - 1</v>
      </c>
      <c r="F20" s="563" t="str">
        <f>'7- Mapa Final'!M20</f>
        <v>Bajo - 1</v>
      </c>
      <c r="G20" s="333" t="s">
        <v>239</v>
      </c>
      <c r="H20" s="579" t="s">
        <v>488</v>
      </c>
      <c r="I20" s="561"/>
      <c r="J20" s="561" t="s">
        <v>419</v>
      </c>
      <c r="K20" s="562">
        <v>45306</v>
      </c>
      <c r="L20" s="562">
        <v>45657</v>
      </c>
      <c r="M20" s="56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50"/>
      <c r="B21" s="550"/>
      <c r="C21" s="552"/>
      <c r="D21" s="554"/>
      <c r="E21" s="556"/>
      <c r="F21" s="564"/>
      <c r="G21" s="333"/>
      <c r="H21" s="580"/>
      <c r="I21" s="561"/>
      <c r="J21" s="561"/>
      <c r="K21" s="561"/>
      <c r="L21" s="561"/>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50"/>
      <c r="B22" s="550"/>
      <c r="C22" s="552"/>
      <c r="D22" s="554"/>
      <c r="E22" s="556"/>
      <c r="F22" s="564"/>
      <c r="G22" s="333"/>
      <c r="H22" s="580"/>
      <c r="I22" s="561"/>
      <c r="J22" s="561"/>
      <c r="K22" s="561"/>
      <c r="L22" s="561"/>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50"/>
      <c r="B23" s="550"/>
      <c r="C23" s="552"/>
      <c r="D23" s="554"/>
      <c r="E23" s="556"/>
      <c r="F23" s="564"/>
      <c r="G23" s="333"/>
      <c r="H23" s="580"/>
      <c r="I23" s="561"/>
      <c r="J23" s="561"/>
      <c r="K23" s="561"/>
      <c r="L23" s="561"/>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50"/>
      <c r="B24" s="550"/>
      <c r="C24" s="552"/>
      <c r="D24" s="554"/>
      <c r="E24" s="556"/>
      <c r="F24" s="564"/>
      <c r="G24" s="333"/>
      <c r="H24" s="580"/>
      <c r="I24" s="561"/>
      <c r="J24" s="561"/>
      <c r="K24" s="561"/>
      <c r="L24" s="561"/>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50"/>
      <c r="B25" s="550"/>
      <c r="C25" s="552"/>
      <c r="D25" s="554"/>
      <c r="E25" s="556"/>
      <c r="F25" s="564"/>
      <c r="G25" s="333"/>
      <c r="H25" s="580"/>
      <c r="I25" s="561"/>
      <c r="J25" s="561"/>
      <c r="K25" s="561"/>
      <c r="L25" s="561"/>
      <c r="M25" s="565"/>
      <c r="N25" s="36"/>
      <c r="O25" s="36"/>
    </row>
    <row r="26" spans="1:169">
      <c r="A26" s="550"/>
      <c r="B26" s="550"/>
      <c r="C26" s="552"/>
      <c r="D26" s="554"/>
      <c r="E26" s="556"/>
      <c r="F26" s="564"/>
      <c r="G26" s="333"/>
      <c r="H26" s="580"/>
      <c r="I26" s="561"/>
      <c r="J26" s="561"/>
      <c r="K26" s="561"/>
      <c r="L26" s="561"/>
      <c r="M26" s="565"/>
      <c r="N26" s="36"/>
      <c r="O26" s="36"/>
    </row>
    <row r="27" spans="1:169">
      <c r="A27" s="550"/>
      <c r="B27" s="550"/>
      <c r="C27" s="552"/>
      <c r="D27" s="554"/>
      <c r="E27" s="556"/>
      <c r="F27" s="564"/>
      <c r="G27" s="333"/>
      <c r="H27" s="580"/>
      <c r="I27" s="561"/>
      <c r="J27" s="561"/>
      <c r="K27" s="561"/>
      <c r="L27" s="561"/>
      <c r="M27" s="565"/>
      <c r="N27" s="36"/>
      <c r="O27" s="36"/>
    </row>
    <row r="28" spans="1:169">
      <c r="A28" s="550"/>
      <c r="B28" s="550"/>
      <c r="C28" s="552"/>
      <c r="D28" s="554"/>
      <c r="E28" s="556"/>
      <c r="F28" s="564"/>
      <c r="G28" s="333"/>
      <c r="H28" s="580"/>
      <c r="I28" s="561"/>
      <c r="J28" s="561"/>
      <c r="K28" s="561"/>
      <c r="L28" s="561"/>
      <c r="M28" s="565"/>
      <c r="N28" s="36"/>
      <c r="O28" s="36"/>
    </row>
    <row r="29" spans="1:169" ht="15.75" thickBot="1">
      <c r="A29" s="551"/>
      <c r="B29" s="551"/>
      <c r="C29" s="552"/>
      <c r="D29" s="554"/>
      <c r="E29" s="556"/>
      <c r="F29" s="564"/>
      <c r="G29" s="333"/>
      <c r="H29" s="580"/>
      <c r="I29" s="561"/>
      <c r="J29" s="561"/>
      <c r="K29" s="561"/>
      <c r="L29" s="561"/>
      <c r="M29" s="565"/>
      <c r="N29" s="36"/>
      <c r="O29" s="36"/>
    </row>
    <row r="30" spans="1:169" s="28" customFormat="1" ht="12.75" customHeight="1">
      <c r="A30" s="549">
        <v>3</v>
      </c>
      <c r="B30" s="549" t="str">
        <f>'7- Mapa Final'!B30</f>
        <v>Posibilidad de INCUMPLIMIENTO</v>
      </c>
      <c r="C30" s="552" t="str">
        <f>'7- Mapa Final'!C30</f>
        <v>Inadecuada aplicación de la normatividad vigente en materia contractual.</v>
      </c>
      <c r="D30" s="553" t="str">
        <f>'7- Mapa Final'!J30</f>
        <v>Muy Baja - 1</v>
      </c>
      <c r="E30" s="555" t="str">
        <f>'7- Mapa Final'!K30</f>
        <v>Leve - 1</v>
      </c>
      <c r="F30" s="563" t="str">
        <f>'7- Mapa Final'!M30</f>
        <v>Bajo - 1</v>
      </c>
      <c r="G30" s="333" t="s">
        <v>239</v>
      </c>
      <c r="H30" s="579" t="s">
        <v>489</v>
      </c>
      <c r="I30" s="561"/>
      <c r="J30" s="561" t="s">
        <v>419</v>
      </c>
      <c r="K30" s="562">
        <v>45306</v>
      </c>
      <c r="L30" s="562">
        <v>45657</v>
      </c>
      <c r="M30" s="56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50"/>
      <c r="B31" s="550"/>
      <c r="C31" s="552"/>
      <c r="D31" s="554"/>
      <c r="E31" s="556"/>
      <c r="F31" s="564"/>
      <c r="G31" s="333"/>
      <c r="H31" s="580"/>
      <c r="I31" s="561"/>
      <c r="J31" s="561"/>
      <c r="K31" s="561"/>
      <c r="L31" s="561"/>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50"/>
      <c r="B32" s="550"/>
      <c r="C32" s="552"/>
      <c r="D32" s="554"/>
      <c r="E32" s="556"/>
      <c r="F32" s="564"/>
      <c r="G32" s="333"/>
      <c r="H32" s="580"/>
      <c r="I32" s="561"/>
      <c r="J32" s="561"/>
      <c r="K32" s="561"/>
      <c r="L32" s="561"/>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50"/>
      <c r="B33" s="550"/>
      <c r="C33" s="552"/>
      <c r="D33" s="554"/>
      <c r="E33" s="556"/>
      <c r="F33" s="564"/>
      <c r="G33" s="333"/>
      <c r="H33" s="580"/>
      <c r="I33" s="561"/>
      <c r="J33" s="561"/>
      <c r="K33" s="561"/>
      <c r="L33" s="561"/>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50"/>
      <c r="B34" s="550"/>
      <c r="C34" s="552"/>
      <c r="D34" s="554"/>
      <c r="E34" s="556"/>
      <c r="F34" s="564"/>
      <c r="G34" s="333"/>
      <c r="H34" s="580"/>
      <c r="I34" s="561"/>
      <c r="J34" s="561"/>
      <c r="K34" s="561"/>
      <c r="L34" s="561"/>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50"/>
      <c r="B35" s="550"/>
      <c r="C35" s="552"/>
      <c r="D35" s="554"/>
      <c r="E35" s="556"/>
      <c r="F35" s="564"/>
      <c r="G35" s="333"/>
      <c r="H35" s="580"/>
      <c r="I35" s="561"/>
      <c r="J35" s="561"/>
      <c r="K35" s="561"/>
      <c r="L35" s="561"/>
      <c r="M35" s="565"/>
      <c r="N35" s="36"/>
      <c r="O35" s="36"/>
    </row>
    <row r="36" spans="1:169">
      <c r="A36" s="550"/>
      <c r="B36" s="550"/>
      <c r="C36" s="552"/>
      <c r="D36" s="554"/>
      <c r="E36" s="556"/>
      <c r="F36" s="564"/>
      <c r="G36" s="333"/>
      <c r="H36" s="580"/>
      <c r="I36" s="561"/>
      <c r="J36" s="561"/>
      <c r="K36" s="561"/>
      <c r="L36" s="561"/>
      <c r="M36" s="565"/>
      <c r="N36" s="36"/>
      <c r="O36" s="36"/>
    </row>
    <row r="37" spans="1:169">
      <c r="A37" s="550"/>
      <c r="B37" s="550"/>
      <c r="C37" s="552"/>
      <c r="D37" s="554"/>
      <c r="E37" s="556"/>
      <c r="F37" s="564"/>
      <c r="G37" s="333"/>
      <c r="H37" s="580"/>
      <c r="I37" s="561"/>
      <c r="J37" s="561"/>
      <c r="K37" s="561"/>
      <c r="L37" s="561"/>
      <c r="M37" s="565"/>
      <c r="N37" s="36"/>
      <c r="O37" s="36"/>
    </row>
    <row r="38" spans="1:169">
      <c r="A38" s="550"/>
      <c r="B38" s="550"/>
      <c r="C38" s="552"/>
      <c r="D38" s="554"/>
      <c r="E38" s="556"/>
      <c r="F38" s="564"/>
      <c r="G38" s="333"/>
      <c r="H38" s="580"/>
      <c r="I38" s="561"/>
      <c r="J38" s="561"/>
      <c r="K38" s="561"/>
      <c r="L38" s="561"/>
      <c r="M38" s="565"/>
      <c r="N38" s="36"/>
      <c r="O38" s="36"/>
    </row>
    <row r="39" spans="1:169" ht="15.75" thickBot="1">
      <c r="A39" s="551"/>
      <c r="B39" s="551"/>
      <c r="C39" s="552"/>
      <c r="D39" s="554"/>
      <c r="E39" s="556"/>
      <c r="F39" s="564"/>
      <c r="G39" s="333"/>
      <c r="H39" s="580"/>
      <c r="I39" s="561"/>
      <c r="J39" s="561"/>
      <c r="K39" s="561"/>
      <c r="L39" s="561"/>
      <c r="M39" s="565"/>
      <c r="N39" s="36"/>
      <c r="O39" s="36"/>
    </row>
    <row r="40" spans="1:169" s="28" customFormat="1" ht="12.75" customHeight="1">
      <c r="A40" s="549">
        <v>4</v>
      </c>
      <c r="B40" s="549" t="str">
        <f>'7- Mapa Final'!B40</f>
        <v>Posibilidad de Corrupcion</v>
      </c>
      <c r="C40" s="552" t="str">
        <f>'7- Mapa Final'!C40</f>
        <v>Posibilidad de actos indebidos de  los servidores judiciales debido a  la Falta de transparencia y pérdida de la  etica, principios  y valores .</v>
      </c>
      <c r="D40" s="553" t="str">
        <f>'7- Mapa Final'!J40</f>
        <v>Muy Baja - 1</v>
      </c>
      <c r="E40" s="555" t="str">
        <f>'7- Mapa Final'!K40</f>
        <v>Leve - 1</v>
      </c>
      <c r="F40" s="563" t="str">
        <f>'7- Mapa Final'!M40</f>
        <v>Bajo - 1</v>
      </c>
      <c r="G40" s="333" t="s">
        <v>239</v>
      </c>
      <c r="H40" s="579" t="s">
        <v>490</v>
      </c>
      <c r="I40" s="561"/>
      <c r="J40" s="561" t="s">
        <v>419</v>
      </c>
      <c r="K40" s="562">
        <v>45306</v>
      </c>
      <c r="L40" s="562">
        <v>45657</v>
      </c>
      <c r="M40" s="56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50"/>
      <c r="B41" s="550"/>
      <c r="C41" s="552"/>
      <c r="D41" s="554"/>
      <c r="E41" s="556"/>
      <c r="F41" s="564"/>
      <c r="G41" s="333"/>
      <c r="H41" s="580"/>
      <c r="I41" s="561"/>
      <c r="J41" s="561"/>
      <c r="K41" s="561"/>
      <c r="L41" s="561"/>
      <c r="M41" s="565"/>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50"/>
      <c r="B42" s="550"/>
      <c r="C42" s="552"/>
      <c r="D42" s="554"/>
      <c r="E42" s="556"/>
      <c r="F42" s="564"/>
      <c r="G42" s="333"/>
      <c r="H42" s="580"/>
      <c r="I42" s="561"/>
      <c r="J42" s="561"/>
      <c r="K42" s="561"/>
      <c r="L42" s="561"/>
      <c r="M42" s="565"/>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50"/>
      <c r="B43" s="550"/>
      <c r="C43" s="552"/>
      <c r="D43" s="554"/>
      <c r="E43" s="556"/>
      <c r="F43" s="564"/>
      <c r="G43" s="333"/>
      <c r="H43" s="580"/>
      <c r="I43" s="561"/>
      <c r="J43" s="561"/>
      <c r="K43" s="561"/>
      <c r="L43" s="561"/>
      <c r="M43" s="565"/>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50"/>
      <c r="B44" s="550"/>
      <c r="C44" s="552"/>
      <c r="D44" s="554"/>
      <c r="E44" s="556"/>
      <c r="F44" s="564"/>
      <c r="G44" s="333"/>
      <c r="H44" s="580"/>
      <c r="I44" s="561"/>
      <c r="J44" s="561"/>
      <c r="K44" s="561"/>
      <c r="L44" s="561"/>
      <c r="M44" s="565"/>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50"/>
      <c r="B45" s="550"/>
      <c r="C45" s="552"/>
      <c r="D45" s="554"/>
      <c r="E45" s="556"/>
      <c r="F45" s="564"/>
      <c r="G45" s="333"/>
      <c r="H45" s="580"/>
      <c r="I45" s="561"/>
      <c r="J45" s="561"/>
      <c r="K45" s="561"/>
      <c r="L45" s="561"/>
      <c r="M45" s="565"/>
      <c r="N45" s="36"/>
      <c r="O45" s="36"/>
    </row>
    <row r="46" spans="1:169">
      <c r="A46" s="550"/>
      <c r="B46" s="550"/>
      <c r="C46" s="552"/>
      <c r="D46" s="554"/>
      <c r="E46" s="556"/>
      <c r="F46" s="564"/>
      <c r="G46" s="333"/>
      <c r="H46" s="580"/>
      <c r="I46" s="561"/>
      <c r="J46" s="561"/>
      <c r="K46" s="561"/>
      <c r="L46" s="561"/>
      <c r="M46" s="565"/>
      <c r="N46" s="36"/>
      <c r="O46" s="36"/>
    </row>
    <row r="47" spans="1:169">
      <c r="A47" s="550"/>
      <c r="B47" s="550"/>
      <c r="C47" s="552"/>
      <c r="D47" s="554"/>
      <c r="E47" s="556"/>
      <c r="F47" s="564"/>
      <c r="G47" s="333"/>
      <c r="H47" s="580"/>
      <c r="I47" s="561"/>
      <c r="J47" s="561"/>
      <c r="K47" s="561"/>
      <c r="L47" s="561"/>
      <c r="M47" s="565"/>
      <c r="N47" s="36"/>
      <c r="O47" s="36"/>
    </row>
    <row r="48" spans="1:169">
      <c r="A48" s="550"/>
      <c r="B48" s="550"/>
      <c r="C48" s="552"/>
      <c r="D48" s="554"/>
      <c r="E48" s="556"/>
      <c r="F48" s="564"/>
      <c r="G48" s="333"/>
      <c r="H48" s="580"/>
      <c r="I48" s="561"/>
      <c r="J48" s="561"/>
      <c r="K48" s="561"/>
      <c r="L48" s="561"/>
      <c r="M48" s="565"/>
      <c r="N48" s="36"/>
      <c r="O48" s="36"/>
    </row>
    <row r="49" spans="1:15" ht="15.75" thickBot="1">
      <c r="A49" s="551"/>
      <c r="B49" s="551"/>
      <c r="C49" s="552"/>
      <c r="D49" s="554"/>
      <c r="E49" s="556"/>
      <c r="F49" s="564"/>
      <c r="G49" s="477"/>
      <c r="H49" s="580"/>
      <c r="I49" s="572"/>
      <c r="J49" s="572"/>
      <c r="K49" s="561"/>
      <c r="L49" s="561"/>
      <c r="M49" s="571"/>
      <c r="N49" s="36"/>
      <c r="O49" s="36"/>
    </row>
    <row r="50" spans="1:15" ht="15" customHeight="1">
      <c r="A50" s="549">
        <v>5</v>
      </c>
      <c r="B50" s="549" t="str">
        <f>'7- Mapa Final'!B50</f>
        <v>Posibilidad de Interrupción o demora en el Servicio Público de Administrar  Justicia.</v>
      </c>
      <c r="C50" s="552" t="str">
        <f>'7- Mapa Final'!C50</f>
        <v xml:space="preserve"> afectación en la Prestación del Servicio de Justicia debido a un suceso de fuerza mayor que imposibilita la gestión judicial</v>
      </c>
      <c r="D50" s="553" t="str">
        <f>'7- Mapa Final'!J50</f>
        <v>Muy Baja - 1</v>
      </c>
      <c r="E50" s="555" t="str">
        <f>'7- Mapa Final'!K50</f>
        <v>Leve - 1</v>
      </c>
      <c r="F50" s="563" t="str">
        <f>'7- Mapa Final'!M50</f>
        <v>Bajo - 1</v>
      </c>
      <c r="G50" s="333" t="s">
        <v>175</v>
      </c>
      <c r="H50" s="580" t="s">
        <v>479</v>
      </c>
      <c r="I50" s="561"/>
      <c r="J50" s="561" t="s">
        <v>419</v>
      </c>
      <c r="K50" s="562">
        <v>45306</v>
      </c>
      <c r="L50" s="562">
        <v>45657</v>
      </c>
      <c r="M50" s="565"/>
    </row>
    <row r="51" spans="1:15">
      <c r="A51" s="550"/>
      <c r="B51" s="550"/>
      <c r="C51" s="552"/>
      <c r="D51" s="554"/>
      <c r="E51" s="556"/>
      <c r="F51" s="564"/>
      <c r="G51" s="333"/>
      <c r="H51" s="580"/>
      <c r="I51" s="561"/>
      <c r="J51" s="561"/>
      <c r="K51" s="561"/>
      <c r="L51" s="561"/>
      <c r="M51" s="565"/>
    </row>
    <row r="52" spans="1:15">
      <c r="A52" s="550"/>
      <c r="B52" s="550"/>
      <c r="C52" s="552"/>
      <c r="D52" s="554"/>
      <c r="E52" s="556"/>
      <c r="F52" s="564"/>
      <c r="G52" s="333"/>
      <c r="H52" s="580"/>
      <c r="I52" s="561"/>
      <c r="J52" s="561"/>
      <c r="K52" s="561"/>
      <c r="L52" s="561"/>
      <c r="M52" s="565"/>
    </row>
    <row r="53" spans="1:15">
      <c r="A53" s="550"/>
      <c r="B53" s="550"/>
      <c r="C53" s="552"/>
      <c r="D53" s="554"/>
      <c r="E53" s="556"/>
      <c r="F53" s="564"/>
      <c r="G53" s="333"/>
      <c r="H53" s="580"/>
      <c r="I53" s="561"/>
      <c r="J53" s="561"/>
      <c r="K53" s="561"/>
      <c r="L53" s="561"/>
      <c r="M53" s="565"/>
    </row>
    <row r="54" spans="1:15">
      <c r="A54" s="550"/>
      <c r="B54" s="550"/>
      <c r="C54" s="552"/>
      <c r="D54" s="554"/>
      <c r="E54" s="556"/>
      <c r="F54" s="564"/>
      <c r="G54" s="333"/>
      <c r="H54" s="580"/>
      <c r="I54" s="561"/>
      <c r="J54" s="561"/>
      <c r="K54" s="561"/>
      <c r="L54" s="561"/>
      <c r="M54" s="565"/>
    </row>
    <row r="55" spans="1:15">
      <c r="A55" s="550"/>
      <c r="B55" s="550"/>
      <c r="C55" s="552"/>
      <c r="D55" s="554"/>
      <c r="E55" s="556"/>
      <c r="F55" s="564"/>
      <c r="G55" s="333"/>
      <c r="H55" s="580"/>
      <c r="I55" s="561"/>
      <c r="J55" s="561"/>
      <c r="K55" s="561"/>
      <c r="L55" s="561"/>
      <c r="M55" s="565"/>
    </row>
    <row r="56" spans="1:15">
      <c r="A56" s="550"/>
      <c r="B56" s="550"/>
      <c r="C56" s="552"/>
      <c r="D56" s="554"/>
      <c r="E56" s="556"/>
      <c r="F56" s="564"/>
      <c r="G56" s="333"/>
      <c r="H56" s="580"/>
      <c r="I56" s="561"/>
      <c r="J56" s="561"/>
      <c r="K56" s="561"/>
      <c r="L56" s="561"/>
      <c r="M56" s="565"/>
    </row>
    <row r="57" spans="1:15">
      <c r="A57" s="550"/>
      <c r="B57" s="550"/>
      <c r="C57" s="552"/>
      <c r="D57" s="554"/>
      <c r="E57" s="556"/>
      <c r="F57" s="564"/>
      <c r="G57" s="333"/>
      <c r="H57" s="580"/>
      <c r="I57" s="561"/>
      <c r="J57" s="561"/>
      <c r="K57" s="561"/>
      <c r="L57" s="561"/>
      <c r="M57" s="565"/>
    </row>
    <row r="58" spans="1:15">
      <c r="A58" s="550"/>
      <c r="B58" s="550"/>
      <c r="C58" s="552"/>
      <c r="D58" s="554"/>
      <c r="E58" s="556"/>
      <c r="F58" s="564"/>
      <c r="G58" s="333"/>
      <c r="H58" s="580"/>
      <c r="I58" s="561"/>
      <c r="J58" s="561"/>
      <c r="K58" s="561"/>
      <c r="L58" s="561"/>
      <c r="M58" s="565"/>
    </row>
    <row r="59" spans="1:15" ht="15.75" thickBot="1">
      <c r="A59" s="551"/>
      <c r="B59" s="551"/>
      <c r="C59" s="552"/>
      <c r="D59" s="554"/>
      <c r="E59" s="556"/>
      <c r="F59" s="564"/>
      <c r="G59" s="477"/>
      <c r="H59" s="581"/>
      <c r="I59" s="572"/>
      <c r="J59" s="572"/>
      <c r="K59" s="561"/>
      <c r="L59" s="561"/>
      <c r="M59" s="571"/>
    </row>
    <row r="60" spans="1:15" ht="15" customHeight="1">
      <c r="A60" s="549">
        <v>6</v>
      </c>
      <c r="B60" s="549" t="str">
        <f>'7- Mapa Final'!B60</f>
        <v xml:space="preserve"> Incumplimiento en la aplicación  de la normavidad ambiental vigente, Afectaciones ambientales</v>
      </c>
      <c r="C60" s="552" t="str">
        <f>'7- Mapa Final'!C60</f>
        <v>Afectación Ambiental</v>
      </c>
      <c r="D60" s="553" t="str">
        <f>'7- Mapa Final'!J60</f>
        <v>Muy Baja - 1</v>
      </c>
      <c r="E60" s="555" t="str">
        <f>'7- Mapa Final'!K60</f>
        <v>Leve - 1</v>
      </c>
      <c r="F60" s="563" t="str">
        <f>'7- Mapa Final'!M60</f>
        <v>Bajo - 1</v>
      </c>
      <c r="G60" s="333" t="s">
        <v>239</v>
      </c>
      <c r="H60" s="579" t="s">
        <v>491</v>
      </c>
      <c r="I60" s="561"/>
      <c r="J60" s="561" t="s">
        <v>419</v>
      </c>
      <c r="K60" s="562">
        <v>45306</v>
      </c>
      <c r="L60" s="562">
        <v>45657</v>
      </c>
      <c r="M60" s="565"/>
    </row>
    <row r="61" spans="1:15">
      <c r="A61" s="550"/>
      <c r="B61" s="550"/>
      <c r="C61" s="552"/>
      <c r="D61" s="554"/>
      <c r="E61" s="556"/>
      <c r="F61" s="564"/>
      <c r="G61" s="333"/>
      <c r="H61" s="580"/>
      <c r="I61" s="561"/>
      <c r="J61" s="561"/>
      <c r="K61" s="561"/>
      <c r="L61" s="561"/>
      <c r="M61" s="565"/>
    </row>
    <row r="62" spans="1:15">
      <c r="A62" s="550"/>
      <c r="B62" s="550"/>
      <c r="C62" s="552"/>
      <c r="D62" s="554"/>
      <c r="E62" s="556"/>
      <c r="F62" s="564"/>
      <c r="G62" s="333"/>
      <c r="H62" s="580"/>
      <c r="I62" s="561"/>
      <c r="J62" s="561"/>
      <c r="K62" s="561"/>
      <c r="L62" s="561"/>
      <c r="M62" s="565"/>
    </row>
    <row r="63" spans="1:15">
      <c r="A63" s="550"/>
      <c r="B63" s="550"/>
      <c r="C63" s="552"/>
      <c r="D63" s="554"/>
      <c r="E63" s="556"/>
      <c r="F63" s="564"/>
      <c r="G63" s="333"/>
      <c r="H63" s="580"/>
      <c r="I63" s="561"/>
      <c r="J63" s="561"/>
      <c r="K63" s="561"/>
      <c r="L63" s="561"/>
      <c r="M63" s="565"/>
    </row>
    <row r="64" spans="1:15">
      <c r="A64" s="550"/>
      <c r="B64" s="550"/>
      <c r="C64" s="552"/>
      <c r="D64" s="554"/>
      <c r="E64" s="556"/>
      <c r="F64" s="564"/>
      <c r="G64" s="333"/>
      <c r="H64" s="580"/>
      <c r="I64" s="561"/>
      <c r="J64" s="561"/>
      <c r="K64" s="561"/>
      <c r="L64" s="561"/>
      <c r="M64" s="565"/>
    </row>
    <row r="65" spans="1:13">
      <c r="A65" s="550"/>
      <c r="B65" s="550"/>
      <c r="C65" s="552"/>
      <c r="D65" s="554"/>
      <c r="E65" s="556"/>
      <c r="F65" s="564"/>
      <c r="G65" s="333"/>
      <c r="H65" s="580"/>
      <c r="I65" s="561"/>
      <c r="J65" s="561"/>
      <c r="K65" s="561"/>
      <c r="L65" s="561"/>
      <c r="M65" s="565"/>
    </row>
    <row r="66" spans="1:13">
      <c r="A66" s="550"/>
      <c r="B66" s="550"/>
      <c r="C66" s="552"/>
      <c r="D66" s="554"/>
      <c r="E66" s="556"/>
      <c r="F66" s="564"/>
      <c r="G66" s="333"/>
      <c r="H66" s="580"/>
      <c r="I66" s="561"/>
      <c r="J66" s="561"/>
      <c r="K66" s="561"/>
      <c r="L66" s="561"/>
      <c r="M66" s="565"/>
    </row>
    <row r="67" spans="1:13">
      <c r="A67" s="550"/>
      <c r="B67" s="550"/>
      <c r="C67" s="552"/>
      <c r="D67" s="554"/>
      <c r="E67" s="556"/>
      <c r="F67" s="564"/>
      <c r="G67" s="333"/>
      <c r="H67" s="580"/>
      <c r="I67" s="561"/>
      <c r="J67" s="561"/>
      <c r="K67" s="561"/>
      <c r="L67" s="561"/>
      <c r="M67" s="565"/>
    </row>
    <row r="68" spans="1:13">
      <c r="A68" s="550"/>
      <c r="B68" s="550"/>
      <c r="C68" s="552"/>
      <c r="D68" s="554"/>
      <c r="E68" s="556"/>
      <c r="F68" s="564"/>
      <c r="G68" s="333"/>
      <c r="H68" s="580"/>
      <c r="I68" s="561"/>
      <c r="J68" s="561"/>
      <c r="K68" s="561"/>
      <c r="L68" s="561"/>
      <c r="M68" s="565"/>
    </row>
    <row r="69" spans="1:13" ht="15.75" thickBot="1">
      <c r="A69" s="551"/>
      <c r="B69" s="551"/>
      <c r="C69" s="552"/>
      <c r="D69" s="554"/>
      <c r="E69" s="556"/>
      <c r="F69" s="564"/>
      <c r="G69" s="477"/>
      <c r="H69" s="581"/>
      <c r="I69" s="572"/>
      <c r="J69" s="572"/>
      <c r="K69" s="561"/>
      <c r="L69" s="561"/>
      <c r="M69" s="571"/>
    </row>
    <row r="70" spans="1:13">
      <c r="A70" s="549"/>
      <c r="B70" s="549"/>
      <c r="C70" s="552"/>
      <c r="D70" s="573">
        <f>'7- Mapa Final'!J100</f>
        <v>0</v>
      </c>
      <c r="E70" s="575">
        <f>'7- Mapa Final'!K100</f>
        <v>0</v>
      </c>
      <c r="F70" s="564">
        <f>'7- Mapa Final'!M100</f>
        <v>0</v>
      </c>
      <c r="G70" s="333" t="s">
        <v>176</v>
      </c>
      <c r="H70" s="561"/>
      <c r="I70" s="561"/>
      <c r="J70" s="561"/>
      <c r="K70" s="561"/>
      <c r="L70" s="561"/>
      <c r="M70" s="565"/>
    </row>
    <row r="71" spans="1:13">
      <c r="A71" s="550"/>
      <c r="B71" s="550"/>
      <c r="C71" s="552"/>
      <c r="D71" s="554"/>
      <c r="E71" s="556"/>
      <c r="F71" s="564"/>
      <c r="G71" s="333"/>
      <c r="H71" s="561"/>
      <c r="I71" s="561"/>
      <c r="J71" s="561"/>
      <c r="K71" s="561"/>
      <c r="L71" s="561"/>
      <c r="M71" s="565"/>
    </row>
    <row r="72" spans="1:13">
      <c r="A72" s="550"/>
      <c r="B72" s="550"/>
      <c r="C72" s="552"/>
      <c r="D72" s="554"/>
      <c r="E72" s="556"/>
      <c r="F72" s="564"/>
      <c r="G72" s="333"/>
      <c r="H72" s="561"/>
      <c r="I72" s="561"/>
      <c r="J72" s="561"/>
      <c r="K72" s="561"/>
      <c r="L72" s="561"/>
      <c r="M72" s="565"/>
    </row>
    <row r="73" spans="1:13">
      <c r="A73" s="550"/>
      <c r="B73" s="550"/>
      <c r="C73" s="552"/>
      <c r="D73" s="554"/>
      <c r="E73" s="556"/>
      <c r="F73" s="564"/>
      <c r="G73" s="333"/>
      <c r="H73" s="561"/>
      <c r="I73" s="561"/>
      <c r="J73" s="561"/>
      <c r="K73" s="561"/>
      <c r="L73" s="561"/>
      <c r="M73" s="565"/>
    </row>
    <row r="74" spans="1:13">
      <c r="A74" s="550"/>
      <c r="B74" s="550"/>
      <c r="C74" s="552"/>
      <c r="D74" s="554"/>
      <c r="E74" s="556"/>
      <c r="F74" s="564"/>
      <c r="G74" s="333"/>
      <c r="H74" s="561"/>
      <c r="I74" s="561"/>
      <c r="J74" s="561"/>
      <c r="K74" s="561"/>
      <c r="L74" s="561"/>
      <c r="M74" s="565"/>
    </row>
    <row r="75" spans="1:13">
      <c r="A75" s="550"/>
      <c r="B75" s="550"/>
      <c r="C75" s="552"/>
      <c r="D75" s="554"/>
      <c r="E75" s="556"/>
      <c r="F75" s="564"/>
      <c r="G75" s="333"/>
      <c r="H75" s="561"/>
      <c r="I75" s="561"/>
      <c r="J75" s="561"/>
      <c r="K75" s="561"/>
      <c r="L75" s="561"/>
      <c r="M75" s="565"/>
    </row>
    <row r="76" spans="1:13">
      <c r="A76" s="550"/>
      <c r="B76" s="550"/>
      <c r="C76" s="552"/>
      <c r="D76" s="554"/>
      <c r="E76" s="556"/>
      <c r="F76" s="564"/>
      <c r="G76" s="333"/>
      <c r="H76" s="561"/>
      <c r="I76" s="561"/>
      <c r="J76" s="561"/>
      <c r="K76" s="561"/>
      <c r="L76" s="561"/>
      <c r="M76" s="565"/>
    </row>
    <row r="77" spans="1:13">
      <c r="A77" s="550"/>
      <c r="B77" s="550"/>
      <c r="C77" s="552"/>
      <c r="D77" s="554"/>
      <c r="E77" s="556"/>
      <c r="F77" s="564"/>
      <c r="G77" s="333"/>
      <c r="H77" s="561"/>
      <c r="I77" s="561"/>
      <c r="J77" s="561"/>
      <c r="K77" s="561"/>
      <c r="L77" s="561"/>
      <c r="M77" s="565"/>
    </row>
    <row r="78" spans="1:13">
      <c r="A78" s="550"/>
      <c r="B78" s="550"/>
      <c r="C78" s="552"/>
      <c r="D78" s="554"/>
      <c r="E78" s="556"/>
      <c r="F78" s="564"/>
      <c r="G78" s="333"/>
      <c r="H78" s="561"/>
      <c r="I78" s="561"/>
      <c r="J78" s="561"/>
      <c r="K78" s="561"/>
      <c r="L78" s="561"/>
      <c r="M78" s="565"/>
    </row>
    <row r="79" spans="1:13" ht="15.75" thickBot="1">
      <c r="A79" s="551"/>
      <c r="B79" s="551"/>
      <c r="C79" s="552"/>
      <c r="D79" s="574"/>
      <c r="E79" s="576"/>
      <c r="F79" s="577"/>
      <c r="G79" s="477"/>
      <c r="H79" s="572"/>
      <c r="I79" s="572"/>
      <c r="J79" s="572"/>
      <c r="K79" s="572"/>
      <c r="L79" s="572"/>
      <c r="M79" s="571"/>
    </row>
    <row r="80" spans="1:13">
      <c r="A80" s="549"/>
      <c r="B80" s="549"/>
      <c r="C80" s="552"/>
      <c r="D80" s="573">
        <f>'7- Mapa Final'!J110</f>
        <v>0</v>
      </c>
      <c r="E80" s="575">
        <f>'7- Mapa Final'!K110</f>
        <v>0</v>
      </c>
      <c r="F80" s="564">
        <f>'7- Mapa Final'!M110</f>
        <v>0</v>
      </c>
      <c r="G80" s="333" t="s">
        <v>176</v>
      </c>
      <c r="H80" s="561"/>
      <c r="I80" s="561"/>
      <c r="J80" s="561"/>
      <c r="K80" s="561"/>
      <c r="L80" s="561"/>
      <c r="M80" s="565"/>
    </row>
    <row r="81" spans="1:13">
      <c r="A81" s="550"/>
      <c r="B81" s="550"/>
      <c r="C81" s="552"/>
      <c r="D81" s="554"/>
      <c r="E81" s="556"/>
      <c r="F81" s="564"/>
      <c r="G81" s="333"/>
      <c r="H81" s="561"/>
      <c r="I81" s="561"/>
      <c r="J81" s="561"/>
      <c r="K81" s="561"/>
      <c r="L81" s="561"/>
      <c r="M81" s="565"/>
    </row>
    <row r="82" spans="1:13">
      <c r="A82" s="550"/>
      <c r="B82" s="550"/>
      <c r="C82" s="552"/>
      <c r="D82" s="554"/>
      <c r="E82" s="556"/>
      <c r="F82" s="564"/>
      <c r="G82" s="333"/>
      <c r="H82" s="561"/>
      <c r="I82" s="561"/>
      <c r="J82" s="561"/>
      <c r="K82" s="561"/>
      <c r="L82" s="561"/>
      <c r="M82" s="565"/>
    </row>
    <row r="83" spans="1:13">
      <c r="A83" s="550"/>
      <c r="B83" s="550"/>
      <c r="C83" s="552"/>
      <c r="D83" s="554"/>
      <c r="E83" s="556"/>
      <c r="F83" s="564"/>
      <c r="G83" s="333"/>
      <c r="H83" s="561"/>
      <c r="I83" s="561"/>
      <c r="J83" s="561"/>
      <c r="K83" s="561"/>
      <c r="L83" s="561"/>
      <c r="M83" s="565"/>
    </row>
    <row r="84" spans="1:13">
      <c r="A84" s="550"/>
      <c r="B84" s="550"/>
      <c r="C84" s="552"/>
      <c r="D84" s="554"/>
      <c r="E84" s="556"/>
      <c r="F84" s="564"/>
      <c r="G84" s="333"/>
      <c r="H84" s="561"/>
      <c r="I84" s="561"/>
      <c r="J84" s="561"/>
      <c r="K84" s="561"/>
      <c r="L84" s="561"/>
      <c r="M84" s="565"/>
    </row>
    <row r="85" spans="1:13">
      <c r="A85" s="550"/>
      <c r="B85" s="550"/>
      <c r="C85" s="552"/>
      <c r="D85" s="554"/>
      <c r="E85" s="556"/>
      <c r="F85" s="564"/>
      <c r="G85" s="333"/>
      <c r="H85" s="561"/>
      <c r="I85" s="561"/>
      <c r="J85" s="561"/>
      <c r="K85" s="561"/>
      <c r="L85" s="561"/>
      <c r="M85" s="565"/>
    </row>
    <row r="86" spans="1:13">
      <c r="A86" s="550"/>
      <c r="B86" s="550"/>
      <c r="C86" s="552"/>
      <c r="D86" s="554"/>
      <c r="E86" s="556"/>
      <c r="F86" s="564"/>
      <c r="G86" s="333"/>
      <c r="H86" s="561"/>
      <c r="I86" s="561"/>
      <c r="J86" s="561"/>
      <c r="K86" s="561"/>
      <c r="L86" s="561"/>
      <c r="M86" s="565"/>
    </row>
    <row r="87" spans="1:13">
      <c r="A87" s="550"/>
      <c r="B87" s="550"/>
      <c r="C87" s="552"/>
      <c r="D87" s="554"/>
      <c r="E87" s="556"/>
      <c r="F87" s="564"/>
      <c r="G87" s="333"/>
      <c r="H87" s="561"/>
      <c r="I87" s="561"/>
      <c r="J87" s="561"/>
      <c r="K87" s="561"/>
      <c r="L87" s="561"/>
      <c r="M87" s="565"/>
    </row>
    <row r="88" spans="1:13">
      <c r="A88" s="550"/>
      <c r="B88" s="550"/>
      <c r="C88" s="552"/>
      <c r="D88" s="554"/>
      <c r="E88" s="556"/>
      <c r="F88" s="564"/>
      <c r="G88" s="333"/>
      <c r="H88" s="561"/>
      <c r="I88" s="561"/>
      <c r="J88" s="561"/>
      <c r="K88" s="561"/>
      <c r="L88" s="561"/>
      <c r="M88" s="565"/>
    </row>
    <row r="89" spans="1:13" ht="15.75" thickBot="1">
      <c r="A89" s="551"/>
      <c r="B89" s="551"/>
      <c r="C89" s="552"/>
      <c r="D89" s="574"/>
      <c r="E89" s="576"/>
      <c r="F89" s="577"/>
      <c r="G89" s="477"/>
      <c r="H89" s="572"/>
      <c r="I89" s="572"/>
      <c r="J89" s="572"/>
      <c r="K89" s="572"/>
      <c r="L89" s="572"/>
      <c r="M89" s="571"/>
    </row>
    <row r="90" spans="1:13">
      <c r="A90" s="549">
        <f>'7- Mapa Final'!A120</f>
        <v>0</v>
      </c>
      <c r="B90" s="549">
        <f>'7- Mapa Final'!B70</f>
        <v>0</v>
      </c>
      <c r="C90" s="552">
        <f>'7- Mapa Final'!C70</f>
        <v>0</v>
      </c>
      <c r="D90" s="573">
        <f>'7- Mapa Final'!J120</f>
        <v>0</v>
      </c>
      <c r="E90" s="575">
        <f>'7- Mapa Final'!K120</f>
        <v>0</v>
      </c>
      <c r="F90" s="564">
        <f>'7- Mapa Final'!M120</f>
        <v>0</v>
      </c>
      <c r="G90" s="333" t="s">
        <v>176</v>
      </c>
      <c r="H90" s="561"/>
      <c r="I90" s="561"/>
      <c r="J90" s="561"/>
      <c r="K90" s="561"/>
      <c r="L90" s="561"/>
      <c r="M90" s="565"/>
    </row>
    <row r="91" spans="1:13">
      <c r="A91" s="550"/>
      <c r="B91" s="550"/>
      <c r="C91" s="552"/>
      <c r="D91" s="554"/>
      <c r="E91" s="556"/>
      <c r="F91" s="564"/>
      <c r="G91" s="333"/>
      <c r="H91" s="561"/>
      <c r="I91" s="561"/>
      <c r="J91" s="561"/>
      <c r="K91" s="561"/>
      <c r="L91" s="561"/>
      <c r="M91" s="565"/>
    </row>
    <row r="92" spans="1:13">
      <c r="A92" s="550"/>
      <c r="B92" s="550"/>
      <c r="C92" s="552"/>
      <c r="D92" s="554"/>
      <c r="E92" s="556"/>
      <c r="F92" s="564"/>
      <c r="G92" s="333"/>
      <c r="H92" s="561"/>
      <c r="I92" s="561"/>
      <c r="J92" s="561"/>
      <c r="K92" s="561"/>
      <c r="L92" s="561"/>
      <c r="M92" s="565"/>
    </row>
    <row r="93" spans="1:13">
      <c r="A93" s="550"/>
      <c r="B93" s="550"/>
      <c r="C93" s="552"/>
      <c r="D93" s="554"/>
      <c r="E93" s="556"/>
      <c r="F93" s="564"/>
      <c r="G93" s="333"/>
      <c r="H93" s="561"/>
      <c r="I93" s="561"/>
      <c r="J93" s="561"/>
      <c r="K93" s="561"/>
      <c r="L93" s="561"/>
      <c r="M93" s="565"/>
    </row>
    <row r="94" spans="1:13">
      <c r="A94" s="550"/>
      <c r="B94" s="550"/>
      <c r="C94" s="552"/>
      <c r="D94" s="554"/>
      <c r="E94" s="556"/>
      <c r="F94" s="564"/>
      <c r="G94" s="333"/>
      <c r="H94" s="561"/>
      <c r="I94" s="561"/>
      <c r="J94" s="561"/>
      <c r="K94" s="561"/>
      <c r="L94" s="561"/>
      <c r="M94" s="565"/>
    </row>
    <row r="95" spans="1:13">
      <c r="A95" s="550"/>
      <c r="B95" s="550"/>
      <c r="C95" s="552"/>
      <c r="D95" s="554"/>
      <c r="E95" s="556"/>
      <c r="F95" s="564"/>
      <c r="G95" s="333"/>
      <c r="H95" s="561"/>
      <c r="I95" s="561"/>
      <c r="J95" s="561"/>
      <c r="K95" s="561"/>
      <c r="L95" s="561"/>
      <c r="M95" s="565"/>
    </row>
    <row r="96" spans="1:13">
      <c r="A96" s="550"/>
      <c r="B96" s="550"/>
      <c r="C96" s="552"/>
      <c r="D96" s="554"/>
      <c r="E96" s="556"/>
      <c r="F96" s="564"/>
      <c r="G96" s="333"/>
      <c r="H96" s="561"/>
      <c r="I96" s="561"/>
      <c r="J96" s="561"/>
      <c r="K96" s="561"/>
      <c r="L96" s="561"/>
      <c r="M96" s="565"/>
    </row>
    <row r="97" spans="1:13">
      <c r="A97" s="550"/>
      <c r="B97" s="550"/>
      <c r="C97" s="552"/>
      <c r="D97" s="554"/>
      <c r="E97" s="556"/>
      <c r="F97" s="564"/>
      <c r="G97" s="333"/>
      <c r="H97" s="561"/>
      <c r="I97" s="561"/>
      <c r="J97" s="561"/>
      <c r="K97" s="561"/>
      <c r="L97" s="561"/>
      <c r="M97" s="565"/>
    </row>
    <row r="98" spans="1:13">
      <c r="A98" s="550"/>
      <c r="B98" s="550"/>
      <c r="C98" s="552"/>
      <c r="D98" s="554"/>
      <c r="E98" s="556"/>
      <c r="F98" s="564"/>
      <c r="G98" s="333"/>
      <c r="H98" s="561"/>
      <c r="I98" s="561"/>
      <c r="J98" s="561"/>
      <c r="K98" s="561"/>
      <c r="L98" s="561"/>
      <c r="M98" s="565"/>
    </row>
    <row r="99" spans="1:13" ht="15.75" thickBot="1">
      <c r="A99" s="551"/>
      <c r="B99" s="551"/>
      <c r="C99" s="552"/>
      <c r="D99" s="574"/>
      <c r="E99" s="576"/>
      <c r="F99" s="577"/>
      <c r="G99" s="477"/>
      <c r="H99" s="572"/>
      <c r="I99" s="572"/>
      <c r="J99" s="572"/>
      <c r="K99" s="572"/>
      <c r="L99" s="572"/>
      <c r="M99" s="571"/>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354" priority="70" operator="containsText" text="3- Bajo">
      <formula>NOT(ISERROR(SEARCH("3- Bajo",A30)))</formula>
    </cfRule>
    <cfRule type="containsText" dxfId="353" priority="71" operator="containsText" text="4- Bajo">
      <formula>NOT(ISERROR(SEARCH("4- Bajo",A30)))</formula>
    </cfRule>
    <cfRule type="containsText" dxfId="352" priority="72" operator="containsText" text="1- Bajo">
      <formula>NOT(ISERROR(SEARCH("1- Bajo",A30)))</formula>
    </cfRule>
  </conditionalFormatting>
  <conditionalFormatting sqref="A40 D40:E40 A50 D50:E50 A60:B60 D60:E60 A70:E70 A80:E80 A90:E90">
    <cfRule type="containsText" dxfId="351" priority="14" operator="containsText" text="3- Bajo">
      <formula>NOT(ISERROR(SEARCH("3- Bajo",A40)))</formula>
    </cfRule>
    <cfRule type="containsText" dxfId="350" priority="15" operator="containsText" text="4- Bajo">
      <formula>NOT(ISERROR(SEARCH("4- Bajo",A40)))</formula>
    </cfRule>
    <cfRule type="containsText" dxfId="349" priority="16" operator="containsText" text="1- Bajo">
      <formula>NOT(ISERROR(SEARCH("1- Bajo",A40)))</formula>
    </cfRule>
  </conditionalFormatting>
  <conditionalFormatting sqref="A7:B7">
    <cfRule type="containsText" dxfId="348" priority="753" operator="containsText" text="3- Moderado">
      <formula>NOT(ISERROR(SEARCH("3- Moderado",A7)))</formula>
    </cfRule>
    <cfRule type="containsText" dxfId="347" priority="754" operator="containsText" text="6- Moderado">
      <formula>NOT(ISERROR(SEARCH("6- Moderado",A7)))</formula>
    </cfRule>
    <cfRule type="containsText" dxfId="346" priority="755" operator="containsText" text="4- Moderado">
      <formula>NOT(ISERROR(SEARCH("4- Moderado",A7)))</formula>
    </cfRule>
    <cfRule type="containsText" dxfId="345" priority="756" operator="containsText" text="3- Bajo">
      <formula>NOT(ISERROR(SEARCH("3- Bajo",A7)))</formula>
    </cfRule>
    <cfRule type="containsText" dxfId="344" priority="757" operator="containsText" text="4- Bajo">
      <formula>NOT(ISERROR(SEARCH("4- Bajo",A7)))</formula>
    </cfRule>
    <cfRule type="containsText" dxfId="343" priority="758" operator="containsText" text="1- Bajo">
      <formula>NOT(ISERROR(SEARCH("1- Bajo",A7)))</formula>
    </cfRule>
  </conditionalFormatting>
  <conditionalFormatting sqref="A10:E10 A20:E20 B30:E30 B40:E40 B50:E50 C60:E60">
    <cfRule type="containsText" dxfId="342" priority="732" operator="containsText" text="3- Bajo">
      <formula>NOT(ISERROR(SEARCH("3- Bajo",A10)))</formula>
    </cfRule>
    <cfRule type="containsText" dxfId="341" priority="733" operator="containsText" text="4- Bajo">
      <formula>NOT(ISERROR(SEARCH("4- Bajo",A10)))</formula>
    </cfRule>
    <cfRule type="containsText" dxfId="340" priority="734" operator="containsText" text="1- Bajo">
      <formula>NOT(ISERROR(SEARCH("1- Bajo",A10)))</formula>
    </cfRule>
  </conditionalFormatting>
  <conditionalFormatting sqref="B30:E30 B40:E40 B50:E50 C60:E60 A10:E10 A20:E20">
    <cfRule type="containsText" dxfId="339" priority="729" operator="containsText" text="3- Moderado">
      <formula>NOT(ISERROR(SEARCH("3- Moderado",A10)))</formula>
    </cfRule>
    <cfRule type="containsText" dxfId="338" priority="730" operator="containsText" text="6- Moderado">
      <formula>NOT(ISERROR(SEARCH("6- Moderado",A10)))</formula>
    </cfRule>
    <cfRule type="containsText" dxfId="337" priority="731" operator="containsText" text="4- Moderado">
      <formula>NOT(ISERROR(SEARCH("4- Moderado",A10)))</formula>
    </cfRule>
  </conditionalFormatting>
  <conditionalFormatting sqref="C8:F8">
    <cfRule type="containsText" dxfId="336" priority="85" operator="containsText" text="3- Moderado">
      <formula>NOT(ISERROR(SEARCH("3- Moderado",C8)))</formula>
    </cfRule>
    <cfRule type="containsText" dxfId="335" priority="86" operator="containsText" text="6- Moderado">
      <formula>NOT(ISERROR(SEARCH("6- Moderado",C8)))</formula>
    </cfRule>
    <cfRule type="containsText" dxfId="334" priority="87" operator="containsText" text="4- Moderado">
      <formula>NOT(ISERROR(SEARCH("4- Moderado",C8)))</formula>
    </cfRule>
    <cfRule type="containsText" dxfId="333" priority="88" operator="containsText" text="3- Bajo">
      <formula>NOT(ISERROR(SEARCH("3- Bajo",C8)))</formula>
    </cfRule>
    <cfRule type="containsText" dxfId="332" priority="89" operator="containsText" text="4- Bajo">
      <formula>NOT(ISERROR(SEARCH("4- Bajo",C8)))</formula>
    </cfRule>
    <cfRule type="containsText" dxfId="331" priority="90" operator="containsText" text="1- Bajo">
      <formula>NOT(ISERROR(SEARCH("1- Bajo",C8)))</formula>
    </cfRule>
  </conditionalFormatting>
  <conditionalFormatting sqref="D10:D99">
    <cfRule type="containsText" dxfId="330" priority="5" operator="containsText" text="Muy Alta">
      <formula>NOT(ISERROR(SEARCH("Muy Alta",D10)))</formula>
    </cfRule>
    <cfRule type="containsText" dxfId="329" priority="6" operator="containsText" text="Alta">
      <formula>NOT(ISERROR(SEARCH("Alta",D10)))</formula>
    </cfRule>
    <cfRule type="containsText" dxfId="328" priority="7" operator="containsText" text="Baja">
      <formula>NOT(ISERROR(SEARCH("Baja",D10)))</formula>
    </cfRule>
    <cfRule type="containsText" dxfId="327" priority="8" operator="containsText" text="Muy Baja">
      <formula>NOT(ISERROR(SEARCH("Muy Baja",D10)))</formula>
    </cfRule>
    <cfRule type="containsText" dxfId="326" priority="10" operator="containsText" text="Media">
      <formula>NOT(ISERROR(SEARCH("Media",D10)))</formula>
    </cfRule>
  </conditionalFormatting>
  <conditionalFormatting sqref="D30:E30 A30">
    <cfRule type="containsText" dxfId="325" priority="67" operator="containsText" text="3- Moderado">
      <formula>NOT(ISERROR(SEARCH("3- Moderado",A30)))</formula>
    </cfRule>
    <cfRule type="containsText" dxfId="324" priority="68" operator="containsText" text="6- Moderado">
      <formula>NOT(ISERROR(SEARCH("6- Moderado",A30)))</formula>
    </cfRule>
    <cfRule type="containsText" dxfId="323" priority="69" operator="containsText" text="4- Moderado">
      <formula>NOT(ISERROR(SEARCH("4- Moderado",A30)))</formula>
    </cfRule>
  </conditionalFormatting>
  <conditionalFormatting sqref="D40:E40 D50:E50 D60:E60 A70:E70 A80:E80 A90:E90 A40 A50 A60:B60">
    <cfRule type="containsText" dxfId="322" priority="11" operator="containsText" text="3- Moderado">
      <formula>NOT(ISERROR(SEARCH("3- Moderado",A40)))</formula>
    </cfRule>
    <cfRule type="containsText" dxfId="321" priority="12" operator="containsText" text="6- Moderado">
      <formula>NOT(ISERROR(SEARCH("6- Moderado",A40)))</formula>
    </cfRule>
    <cfRule type="containsText" dxfId="320" priority="13" operator="containsText" text="4- Moderado">
      <formula>NOT(ISERROR(SEARCH("4- Moderado",A40)))</formula>
    </cfRule>
  </conditionalFormatting>
  <conditionalFormatting sqref="E10:E99">
    <cfRule type="containsText" dxfId="319" priority="1" operator="containsText" text="Catastrófico">
      <formula>NOT(ISERROR(SEARCH("Catastrófico",E10)))</formula>
    </cfRule>
    <cfRule type="containsText" dxfId="318" priority="2" operator="containsText" text="Mayor">
      <formula>NOT(ISERROR(SEARCH("Mayor",E10)))</formula>
    </cfRule>
    <cfRule type="containsText" dxfId="317" priority="3" operator="containsText" text="Menor">
      <formula>NOT(ISERROR(SEARCH("Menor",E10)))</formula>
    </cfRule>
    <cfRule type="containsText" dxfId="316" priority="4" operator="containsText" text="Leve">
      <formula>NOT(ISERROR(SEARCH("Leve",E10)))</formula>
    </cfRule>
  </conditionalFormatting>
  <conditionalFormatting sqref="E10:F99">
    <cfRule type="containsText" dxfId="315"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314" priority="24" operator="containsText" text="Bajo">
      <formula>NOT(ISERROR(SEARCH("Bajo",F10)))</formula>
    </cfRule>
    <cfRule type="containsText" dxfId="313" priority="25" operator="containsText" text="Moderado">
      <formula>NOT(ISERROR(SEARCH("Moderado",F10)))</formula>
    </cfRule>
    <cfRule type="containsText" dxfId="312" priority="26" operator="containsText" text="Alto">
      <formula>NOT(ISERROR(SEARCH("Alto",F10)))</formula>
    </cfRule>
    <cfRule type="containsText" dxfId="311"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7" zoomScale="93" zoomScaleNormal="93" workbookViewId="0">
      <selection activeCell="J40" sqref="J40:J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36"/>
      <c r="B1" s="537"/>
      <c r="C1" s="540"/>
      <c r="D1" s="540"/>
      <c r="E1" s="540"/>
      <c r="F1" s="540"/>
      <c r="G1" s="540"/>
      <c r="H1" s="540"/>
      <c r="I1" s="540"/>
      <c r="J1" s="541"/>
      <c r="K1" s="535" t="s">
        <v>273</v>
      </c>
      <c r="L1" s="535"/>
      <c r="M1" s="53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38"/>
      <c r="B2" s="539"/>
      <c r="C2" s="542"/>
      <c r="D2" s="542"/>
      <c r="E2" s="542"/>
      <c r="F2" s="542"/>
      <c r="G2" s="542"/>
      <c r="H2" s="542"/>
      <c r="I2" s="542"/>
      <c r="J2" s="543"/>
      <c r="K2" s="535"/>
      <c r="L2" s="535"/>
      <c r="M2" s="53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42"/>
      <c r="D3" s="542"/>
      <c r="E3" s="542"/>
      <c r="F3" s="542"/>
      <c r="G3" s="542"/>
      <c r="H3" s="542"/>
      <c r="I3" s="542"/>
      <c r="J3" s="543"/>
      <c r="K3" s="535"/>
      <c r="L3" s="535"/>
      <c r="M3" s="53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66" t="s">
        <v>104</v>
      </c>
      <c r="B4" s="466"/>
      <c r="C4" s="356" t="s">
        <v>427</v>
      </c>
      <c r="D4" s="544"/>
      <c r="E4" s="544"/>
      <c r="F4" s="544"/>
      <c r="G4" s="544"/>
      <c r="H4" s="544"/>
      <c r="I4" s="544"/>
      <c r="J4" s="544"/>
      <c r="K4" s="544"/>
      <c r="L4" s="544"/>
      <c r="M4" s="54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66" t="s">
        <v>106</v>
      </c>
      <c r="B5" s="466"/>
      <c r="C5" s="353" t="s">
        <v>425</v>
      </c>
      <c r="D5" s="546"/>
      <c r="E5" s="546"/>
      <c r="F5" s="546"/>
      <c r="G5" s="546"/>
      <c r="H5" s="546"/>
      <c r="I5" s="546"/>
      <c r="J5" s="546"/>
      <c r="K5" s="546"/>
      <c r="L5" s="546"/>
      <c r="M5" s="54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66" t="s">
        <v>107</v>
      </c>
      <c r="B6" s="466"/>
      <c r="C6" s="532" t="s">
        <v>421</v>
      </c>
      <c r="D6" s="533"/>
      <c r="E6" s="533"/>
      <c r="F6" s="533"/>
      <c r="G6" s="533"/>
      <c r="H6" s="533"/>
      <c r="I6" s="533"/>
      <c r="J6" s="533"/>
      <c r="K6" s="533"/>
      <c r="L6" s="533"/>
      <c r="M6" s="53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27" t="s">
        <v>274</v>
      </c>
      <c r="B7" s="528"/>
      <c r="C7" s="529"/>
      <c r="D7" s="530" t="s">
        <v>275</v>
      </c>
      <c r="E7" s="530"/>
      <c r="F7" s="530"/>
      <c r="G7" s="531" t="s">
        <v>276</v>
      </c>
      <c r="H7" s="557" t="s">
        <v>277</v>
      </c>
      <c r="I7" s="559" t="s">
        <v>278</v>
      </c>
      <c r="J7" s="560"/>
      <c r="K7" s="559" t="s">
        <v>279</v>
      </c>
      <c r="L7" s="560"/>
      <c r="M7" s="548"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31"/>
      <c r="H8" s="558"/>
      <c r="I8" s="31" t="s">
        <v>283</v>
      </c>
      <c r="J8" s="31" t="s">
        <v>284</v>
      </c>
      <c r="K8" s="31" t="s">
        <v>285</v>
      </c>
      <c r="L8" s="31" t="s">
        <v>286</v>
      </c>
      <c r="M8" s="54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66"/>
      <c r="B9" s="567"/>
      <c r="C9" s="567"/>
      <c r="D9" s="567"/>
      <c r="E9" s="567"/>
      <c r="F9" s="567"/>
      <c r="G9" s="56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49">
        <f>'7- Mapa Final'!A10</f>
        <v>1</v>
      </c>
      <c r="B10" s="549" t="str">
        <f>'7- Mapa Final'!B10</f>
        <v>Posibilidad DESACIERTO en la Adquisición de bienes y servicios y obra pública que no cumple las especificaciones técnicas establecidas</v>
      </c>
      <c r="C10" s="568" t="str">
        <f>'7- Mapa Final'!C10</f>
        <v>Adquisición de bienes y servicios y obra pública que no cumple las especificaciones técnicas establecidas</v>
      </c>
      <c r="D10" s="553" t="str">
        <f>'7- Mapa Final'!J10</f>
        <v>Muy Baja - 1</v>
      </c>
      <c r="E10" s="555" t="str">
        <f>'7- Mapa Final'!K10</f>
        <v>Leve - 1</v>
      </c>
      <c r="F10" s="563" t="str">
        <f>'7- Mapa Final'!M10</f>
        <v>Bajo - 1</v>
      </c>
      <c r="G10" s="332" t="s">
        <v>175</v>
      </c>
      <c r="H10" s="570"/>
      <c r="I10" s="570"/>
      <c r="J10" s="570"/>
      <c r="K10" s="570"/>
      <c r="L10" s="570"/>
      <c r="M10" s="569"/>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50"/>
      <c r="B11" s="550"/>
      <c r="C11" s="552"/>
      <c r="D11" s="554"/>
      <c r="E11" s="556"/>
      <c r="F11" s="564"/>
      <c r="G11" s="333"/>
      <c r="H11" s="561"/>
      <c r="I11" s="561"/>
      <c r="J11" s="561"/>
      <c r="K11" s="561"/>
      <c r="L11" s="561"/>
      <c r="M11" s="565"/>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50"/>
      <c r="B12" s="550"/>
      <c r="C12" s="552"/>
      <c r="D12" s="554"/>
      <c r="E12" s="556"/>
      <c r="F12" s="564"/>
      <c r="G12" s="333"/>
      <c r="H12" s="561"/>
      <c r="I12" s="561"/>
      <c r="J12" s="561"/>
      <c r="K12" s="561"/>
      <c r="L12" s="561"/>
      <c r="M12" s="565"/>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50"/>
      <c r="B13" s="550"/>
      <c r="C13" s="552"/>
      <c r="D13" s="554"/>
      <c r="E13" s="556"/>
      <c r="F13" s="564"/>
      <c r="G13" s="333"/>
      <c r="H13" s="561"/>
      <c r="I13" s="561"/>
      <c r="J13" s="561"/>
      <c r="K13" s="561"/>
      <c r="L13" s="561"/>
      <c r="M13" s="565"/>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50"/>
      <c r="B14" s="550"/>
      <c r="C14" s="552"/>
      <c r="D14" s="554"/>
      <c r="E14" s="556"/>
      <c r="F14" s="564"/>
      <c r="G14" s="333"/>
      <c r="H14" s="561"/>
      <c r="I14" s="561"/>
      <c r="J14" s="561"/>
      <c r="K14" s="561"/>
      <c r="L14" s="561"/>
      <c r="M14" s="565"/>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50"/>
      <c r="B15" s="550"/>
      <c r="C15" s="552"/>
      <c r="D15" s="554"/>
      <c r="E15" s="556"/>
      <c r="F15" s="564"/>
      <c r="G15" s="333"/>
      <c r="H15" s="561"/>
      <c r="I15" s="561"/>
      <c r="J15" s="561"/>
      <c r="K15" s="561"/>
      <c r="L15" s="561"/>
      <c r="M15" s="565"/>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50"/>
      <c r="B16" s="550"/>
      <c r="C16" s="552"/>
      <c r="D16" s="554"/>
      <c r="E16" s="556"/>
      <c r="F16" s="564"/>
      <c r="G16" s="333"/>
      <c r="H16" s="561"/>
      <c r="I16" s="561"/>
      <c r="J16" s="561"/>
      <c r="K16" s="561"/>
      <c r="L16" s="561"/>
      <c r="M16" s="565"/>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50"/>
      <c r="B17" s="550"/>
      <c r="C17" s="552"/>
      <c r="D17" s="554"/>
      <c r="E17" s="556"/>
      <c r="F17" s="564"/>
      <c r="G17" s="333"/>
      <c r="H17" s="561"/>
      <c r="I17" s="561"/>
      <c r="J17" s="561"/>
      <c r="K17" s="561"/>
      <c r="L17" s="561"/>
      <c r="M17" s="565"/>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50"/>
      <c r="B18" s="550"/>
      <c r="C18" s="552"/>
      <c r="D18" s="554"/>
      <c r="E18" s="556"/>
      <c r="F18" s="564"/>
      <c r="G18" s="333"/>
      <c r="H18" s="561"/>
      <c r="I18" s="561"/>
      <c r="J18" s="561"/>
      <c r="K18" s="561"/>
      <c r="L18" s="561"/>
      <c r="M18" s="565"/>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51"/>
      <c r="B19" s="551"/>
      <c r="C19" s="552"/>
      <c r="D19" s="554"/>
      <c r="E19" s="556"/>
      <c r="F19" s="564"/>
      <c r="G19" s="333"/>
      <c r="H19" s="561"/>
      <c r="I19" s="561"/>
      <c r="J19" s="561"/>
      <c r="K19" s="561"/>
      <c r="L19" s="561"/>
      <c r="M19" s="565"/>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49">
        <f>'7- Mapa Final'!A20</f>
        <v>2</v>
      </c>
      <c r="B20" s="549" t="str">
        <f>'7- Mapa Final'!B20</f>
        <v xml:space="preserve">Posibilidad  deDEMORA en la realizacion de los procesos contractuales </v>
      </c>
      <c r="C20" s="552" t="str">
        <f>'7- Mapa Final'!C20</f>
        <v>Demora en los procesos contractuales.</v>
      </c>
      <c r="D20" s="573" t="str">
        <f>'7- Mapa Final'!J20</f>
        <v>Muy Baja - 1</v>
      </c>
      <c r="E20" s="575" t="str">
        <f>'7- Mapa Final'!K20</f>
        <v>Leve - 1</v>
      </c>
      <c r="F20" s="564" t="str">
        <f>'7- Mapa Final'!M20</f>
        <v>Bajo - 1</v>
      </c>
      <c r="G20" s="333" t="s">
        <v>176</v>
      </c>
      <c r="H20" s="561"/>
      <c r="I20" s="561"/>
      <c r="J20" s="561"/>
      <c r="K20" s="561"/>
      <c r="L20" s="561"/>
      <c r="M20" s="56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50"/>
      <c r="B21" s="550"/>
      <c r="C21" s="552"/>
      <c r="D21" s="554"/>
      <c r="E21" s="556"/>
      <c r="F21" s="564"/>
      <c r="G21" s="333"/>
      <c r="H21" s="561"/>
      <c r="I21" s="561"/>
      <c r="J21" s="561"/>
      <c r="K21" s="561"/>
      <c r="L21" s="561"/>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50"/>
      <c r="B22" s="550"/>
      <c r="C22" s="552"/>
      <c r="D22" s="554"/>
      <c r="E22" s="556"/>
      <c r="F22" s="564"/>
      <c r="G22" s="333"/>
      <c r="H22" s="561"/>
      <c r="I22" s="561"/>
      <c r="J22" s="561"/>
      <c r="K22" s="561"/>
      <c r="L22" s="561"/>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50"/>
      <c r="B23" s="550"/>
      <c r="C23" s="552"/>
      <c r="D23" s="554"/>
      <c r="E23" s="556"/>
      <c r="F23" s="564"/>
      <c r="G23" s="333"/>
      <c r="H23" s="561"/>
      <c r="I23" s="561"/>
      <c r="J23" s="561"/>
      <c r="K23" s="561"/>
      <c r="L23" s="561"/>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50"/>
      <c r="B24" s="550"/>
      <c r="C24" s="552"/>
      <c r="D24" s="554"/>
      <c r="E24" s="556"/>
      <c r="F24" s="564"/>
      <c r="G24" s="333"/>
      <c r="H24" s="561"/>
      <c r="I24" s="561"/>
      <c r="J24" s="561"/>
      <c r="K24" s="561"/>
      <c r="L24" s="561"/>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50"/>
      <c r="B25" s="550"/>
      <c r="C25" s="552"/>
      <c r="D25" s="554"/>
      <c r="E25" s="556"/>
      <c r="F25" s="564"/>
      <c r="G25" s="333"/>
      <c r="H25" s="561"/>
      <c r="I25" s="561"/>
      <c r="J25" s="561"/>
      <c r="K25" s="561"/>
      <c r="L25" s="561"/>
      <c r="M25" s="565"/>
      <c r="N25" s="36"/>
      <c r="O25" s="36"/>
    </row>
    <row r="26" spans="1:169">
      <c r="A26" s="550"/>
      <c r="B26" s="550"/>
      <c r="C26" s="552"/>
      <c r="D26" s="554"/>
      <c r="E26" s="556"/>
      <c r="F26" s="564"/>
      <c r="G26" s="333"/>
      <c r="H26" s="561"/>
      <c r="I26" s="561"/>
      <c r="J26" s="561"/>
      <c r="K26" s="561"/>
      <c r="L26" s="561"/>
      <c r="M26" s="565"/>
      <c r="N26" s="36"/>
      <c r="O26" s="36"/>
    </row>
    <row r="27" spans="1:169">
      <c r="A27" s="550"/>
      <c r="B27" s="550"/>
      <c r="C27" s="552"/>
      <c r="D27" s="554"/>
      <c r="E27" s="556"/>
      <c r="F27" s="564"/>
      <c r="G27" s="333"/>
      <c r="H27" s="561"/>
      <c r="I27" s="561"/>
      <c r="J27" s="561"/>
      <c r="K27" s="561"/>
      <c r="L27" s="561"/>
      <c r="M27" s="565"/>
      <c r="N27" s="36"/>
      <c r="O27" s="36"/>
    </row>
    <row r="28" spans="1:169">
      <c r="A28" s="550"/>
      <c r="B28" s="550"/>
      <c r="C28" s="552"/>
      <c r="D28" s="554"/>
      <c r="E28" s="556"/>
      <c r="F28" s="564"/>
      <c r="G28" s="333"/>
      <c r="H28" s="561"/>
      <c r="I28" s="561"/>
      <c r="J28" s="561"/>
      <c r="K28" s="561"/>
      <c r="L28" s="561"/>
      <c r="M28" s="565"/>
      <c r="N28" s="36"/>
      <c r="O28" s="36"/>
    </row>
    <row r="29" spans="1:169" ht="15.75" thickBot="1">
      <c r="A29" s="551"/>
      <c r="B29" s="551"/>
      <c r="C29" s="552"/>
      <c r="D29" s="554"/>
      <c r="E29" s="556"/>
      <c r="F29" s="564"/>
      <c r="G29" s="333"/>
      <c r="H29" s="561"/>
      <c r="I29" s="561"/>
      <c r="J29" s="561"/>
      <c r="K29" s="561"/>
      <c r="L29" s="561"/>
      <c r="M29" s="565"/>
      <c r="N29" s="36"/>
      <c r="O29" s="36"/>
    </row>
    <row r="30" spans="1:169" s="28" customFormat="1" ht="12.75">
      <c r="A30" s="549">
        <f>'7- Mapa Final'!A60</f>
        <v>6</v>
      </c>
      <c r="B30" s="549" t="str">
        <f>'7- Mapa Final'!B60</f>
        <v xml:space="preserve"> Incumplimiento en la aplicación  de la normavidad ambiental vigente, Afectaciones ambientales</v>
      </c>
      <c r="C30" s="552" t="str">
        <f>'7- Mapa Final'!C60</f>
        <v>Afectación Ambiental</v>
      </c>
      <c r="D30" s="573" t="str">
        <f>'7- Mapa Final'!J60</f>
        <v>Muy Baja - 1</v>
      </c>
      <c r="E30" s="575" t="str">
        <f>'7- Mapa Final'!K60</f>
        <v>Leve - 1</v>
      </c>
      <c r="F30" s="564" t="str">
        <f>'7- Mapa Final'!M60</f>
        <v>Bajo - 1</v>
      </c>
      <c r="G30" s="333" t="s">
        <v>176</v>
      </c>
      <c r="H30" s="561"/>
      <c r="I30" s="561"/>
      <c r="J30" s="561"/>
      <c r="K30" s="561"/>
      <c r="L30" s="561"/>
      <c r="M30" s="56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50"/>
      <c r="B31" s="550"/>
      <c r="C31" s="552"/>
      <c r="D31" s="554"/>
      <c r="E31" s="556"/>
      <c r="F31" s="564"/>
      <c r="G31" s="333"/>
      <c r="H31" s="561"/>
      <c r="I31" s="561"/>
      <c r="J31" s="561"/>
      <c r="K31" s="561"/>
      <c r="L31" s="561"/>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50"/>
      <c r="B32" s="550"/>
      <c r="C32" s="552"/>
      <c r="D32" s="554"/>
      <c r="E32" s="556"/>
      <c r="F32" s="564"/>
      <c r="G32" s="333"/>
      <c r="H32" s="561"/>
      <c r="I32" s="561"/>
      <c r="J32" s="561"/>
      <c r="K32" s="561"/>
      <c r="L32" s="561"/>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50"/>
      <c r="B33" s="550"/>
      <c r="C33" s="552"/>
      <c r="D33" s="554"/>
      <c r="E33" s="556"/>
      <c r="F33" s="564"/>
      <c r="G33" s="333"/>
      <c r="H33" s="561"/>
      <c r="I33" s="561"/>
      <c r="J33" s="561"/>
      <c r="K33" s="561"/>
      <c r="L33" s="561"/>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50"/>
      <c r="B34" s="550"/>
      <c r="C34" s="552"/>
      <c r="D34" s="554"/>
      <c r="E34" s="556"/>
      <c r="F34" s="564"/>
      <c r="G34" s="333"/>
      <c r="H34" s="561"/>
      <c r="I34" s="561"/>
      <c r="J34" s="561"/>
      <c r="K34" s="561"/>
      <c r="L34" s="561"/>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50"/>
      <c r="B35" s="550"/>
      <c r="C35" s="552"/>
      <c r="D35" s="554"/>
      <c r="E35" s="556"/>
      <c r="F35" s="564"/>
      <c r="G35" s="333"/>
      <c r="H35" s="561"/>
      <c r="I35" s="561"/>
      <c r="J35" s="561"/>
      <c r="K35" s="561"/>
      <c r="L35" s="561"/>
      <c r="M35" s="565"/>
      <c r="N35" s="36"/>
      <c r="O35" s="36"/>
    </row>
    <row r="36" spans="1:169">
      <c r="A36" s="550"/>
      <c r="B36" s="550"/>
      <c r="C36" s="552"/>
      <c r="D36" s="554"/>
      <c r="E36" s="556"/>
      <c r="F36" s="564"/>
      <c r="G36" s="333"/>
      <c r="H36" s="561"/>
      <c r="I36" s="561"/>
      <c r="J36" s="561"/>
      <c r="K36" s="561"/>
      <c r="L36" s="561"/>
      <c r="M36" s="565"/>
      <c r="N36" s="36"/>
      <c r="O36" s="36"/>
    </row>
    <row r="37" spans="1:169">
      <c r="A37" s="550"/>
      <c r="B37" s="550"/>
      <c r="C37" s="552"/>
      <c r="D37" s="554"/>
      <c r="E37" s="556"/>
      <c r="F37" s="564"/>
      <c r="G37" s="333"/>
      <c r="H37" s="561"/>
      <c r="I37" s="561"/>
      <c r="J37" s="561"/>
      <c r="K37" s="561"/>
      <c r="L37" s="561"/>
      <c r="M37" s="565"/>
      <c r="N37" s="36"/>
      <c r="O37" s="36"/>
    </row>
    <row r="38" spans="1:169">
      <c r="A38" s="550"/>
      <c r="B38" s="550"/>
      <c r="C38" s="552"/>
      <c r="D38" s="554"/>
      <c r="E38" s="556"/>
      <c r="F38" s="564"/>
      <c r="G38" s="333"/>
      <c r="H38" s="561"/>
      <c r="I38" s="561"/>
      <c r="J38" s="561"/>
      <c r="K38" s="561"/>
      <c r="L38" s="561"/>
      <c r="M38" s="565"/>
      <c r="N38" s="36"/>
      <c r="O38" s="36"/>
    </row>
    <row r="39" spans="1:169" ht="15.75" thickBot="1">
      <c r="A39" s="551"/>
      <c r="B39" s="551"/>
      <c r="C39" s="552"/>
      <c r="D39" s="554"/>
      <c r="E39" s="556"/>
      <c r="F39" s="564"/>
      <c r="G39" s="333"/>
      <c r="H39" s="561"/>
      <c r="I39" s="561"/>
      <c r="J39" s="561"/>
      <c r="K39" s="561"/>
      <c r="L39" s="561"/>
      <c r="M39" s="565"/>
      <c r="N39" s="36"/>
      <c r="O39" s="36"/>
    </row>
    <row r="40" spans="1:169" s="28" customFormat="1" ht="12.75">
      <c r="A40" s="549" t="e">
        <f>'7- Mapa Final'!#REF!</f>
        <v>#REF!</v>
      </c>
      <c r="B40" s="549" t="e">
        <f>'7- Mapa Final'!#REF!</f>
        <v>#REF!</v>
      </c>
      <c r="C40" s="552" t="e">
        <f>'7- Mapa Final'!#REF!</f>
        <v>#REF!</v>
      </c>
      <c r="D40" s="573" t="e">
        <f>'7- Mapa Final'!#REF!</f>
        <v>#REF!</v>
      </c>
      <c r="E40" s="575" t="e">
        <f>'7- Mapa Final'!#REF!</f>
        <v>#REF!</v>
      </c>
      <c r="F40" s="564" t="e">
        <f>'7- Mapa Final'!#REF!</f>
        <v>#REF!</v>
      </c>
      <c r="G40" s="333" t="s">
        <v>176</v>
      </c>
      <c r="H40" s="561"/>
      <c r="I40" s="561"/>
      <c r="J40" s="561"/>
      <c r="K40" s="561"/>
      <c r="L40" s="561"/>
      <c r="M40" s="56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50"/>
      <c r="B41" s="550"/>
      <c r="C41" s="552"/>
      <c r="D41" s="554"/>
      <c r="E41" s="556"/>
      <c r="F41" s="564"/>
      <c r="G41" s="333"/>
      <c r="H41" s="561"/>
      <c r="I41" s="561"/>
      <c r="J41" s="561"/>
      <c r="K41" s="561"/>
      <c r="L41" s="561"/>
      <c r="M41" s="565"/>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50"/>
      <c r="B42" s="550"/>
      <c r="C42" s="552"/>
      <c r="D42" s="554"/>
      <c r="E42" s="556"/>
      <c r="F42" s="564"/>
      <c r="G42" s="333"/>
      <c r="H42" s="561"/>
      <c r="I42" s="561"/>
      <c r="J42" s="561"/>
      <c r="K42" s="561"/>
      <c r="L42" s="561"/>
      <c r="M42" s="565"/>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50"/>
      <c r="B43" s="550"/>
      <c r="C43" s="552"/>
      <c r="D43" s="554"/>
      <c r="E43" s="556"/>
      <c r="F43" s="564"/>
      <c r="G43" s="333"/>
      <c r="H43" s="561"/>
      <c r="I43" s="561"/>
      <c r="J43" s="561"/>
      <c r="K43" s="561"/>
      <c r="L43" s="561"/>
      <c r="M43" s="565"/>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50"/>
      <c r="B44" s="550"/>
      <c r="C44" s="552"/>
      <c r="D44" s="554"/>
      <c r="E44" s="556"/>
      <c r="F44" s="564"/>
      <c r="G44" s="333"/>
      <c r="H44" s="561"/>
      <c r="I44" s="561"/>
      <c r="J44" s="561"/>
      <c r="K44" s="561"/>
      <c r="L44" s="561"/>
      <c r="M44" s="565"/>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50"/>
      <c r="B45" s="550"/>
      <c r="C45" s="552"/>
      <c r="D45" s="554"/>
      <c r="E45" s="556"/>
      <c r="F45" s="564"/>
      <c r="G45" s="333"/>
      <c r="H45" s="561"/>
      <c r="I45" s="561"/>
      <c r="J45" s="561"/>
      <c r="K45" s="561"/>
      <c r="L45" s="561"/>
      <c r="M45" s="565"/>
      <c r="N45" s="36"/>
      <c r="O45" s="36"/>
    </row>
    <row r="46" spans="1:169">
      <c r="A46" s="550"/>
      <c r="B46" s="550"/>
      <c r="C46" s="552"/>
      <c r="D46" s="554"/>
      <c r="E46" s="556"/>
      <c r="F46" s="564"/>
      <c r="G46" s="333"/>
      <c r="H46" s="561"/>
      <c r="I46" s="561"/>
      <c r="J46" s="561"/>
      <c r="K46" s="561"/>
      <c r="L46" s="561"/>
      <c r="M46" s="565"/>
      <c r="N46" s="36"/>
      <c r="O46" s="36"/>
    </row>
    <row r="47" spans="1:169">
      <c r="A47" s="550"/>
      <c r="B47" s="550"/>
      <c r="C47" s="552"/>
      <c r="D47" s="554"/>
      <c r="E47" s="556"/>
      <c r="F47" s="564"/>
      <c r="G47" s="333"/>
      <c r="H47" s="561"/>
      <c r="I47" s="561"/>
      <c r="J47" s="561"/>
      <c r="K47" s="561"/>
      <c r="L47" s="561"/>
      <c r="M47" s="565"/>
      <c r="N47" s="36"/>
      <c r="O47" s="36"/>
    </row>
    <row r="48" spans="1:169">
      <c r="A48" s="550"/>
      <c r="B48" s="550"/>
      <c r="C48" s="552"/>
      <c r="D48" s="554"/>
      <c r="E48" s="556"/>
      <c r="F48" s="564"/>
      <c r="G48" s="333"/>
      <c r="H48" s="561"/>
      <c r="I48" s="561"/>
      <c r="J48" s="561"/>
      <c r="K48" s="561"/>
      <c r="L48" s="561"/>
      <c r="M48" s="565"/>
      <c r="N48" s="36"/>
      <c r="O48" s="36"/>
    </row>
    <row r="49" spans="1:169" ht="15.75" thickBot="1">
      <c r="A49" s="551"/>
      <c r="B49" s="551"/>
      <c r="C49" s="552"/>
      <c r="D49" s="554"/>
      <c r="E49" s="556"/>
      <c r="F49" s="564"/>
      <c r="G49" s="333"/>
      <c r="H49" s="561"/>
      <c r="I49" s="561"/>
      <c r="J49" s="561"/>
      <c r="K49" s="561"/>
      <c r="L49" s="561"/>
      <c r="M49" s="565"/>
      <c r="N49" s="36"/>
      <c r="O49" s="36"/>
    </row>
    <row r="50" spans="1:169" s="28" customFormat="1" ht="12.75">
      <c r="A50" s="549">
        <f>'7- Mapa Final'!A70</f>
        <v>0</v>
      </c>
      <c r="B50" s="549">
        <f>'7- Mapa Final'!B70</f>
        <v>0</v>
      </c>
      <c r="C50" s="552">
        <f>'7- Mapa Final'!C70</f>
        <v>0</v>
      </c>
      <c r="D50" s="573">
        <f>'7- Mapa Final'!J70</f>
        <v>0</v>
      </c>
      <c r="E50" s="575">
        <f>'7- Mapa Final'!K70</f>
        <v>0</v>
      </c>
      <c r="F50" s="564">
        <f>'7- Mapa Final'!M70</f>
        <v>0</v>
      </c>
      <c r="G50" s="333" t="s">
        <v>176</v>
      </c>
      <c r="H50" s="561"/>
      <c r="I50" s="561"/>
      <c r="J50" s="561"/>
      <c r="K50" s="561"/>
      <c r="L50" s="561"/>
      <c r="M50" s="56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50"/>
      <c r="B51" s="550"/>
      <c r="C51" s="552"/>
      <c r="D51" s="554"/>
      <c r="E51" s="556"/>
      <c r="F51" s="564"/>
      <c r="G51" s="333"/>
      <c r="H51" s="561"/>
      <c r="I51" s="561"/>
      <c r="J51" s="561"/>
      <c r="K51" s="561"/>
      <c r="L51" s="561"/>
      <c r="M51" s="565"/>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50"/>
      <c r="B52" s="550"/>
      <c r="C52" s="552"/>
      <c r="D52" s="554"/>
      <c r="E52" s="556"/>
      <c r="F52" s="564"/>
      <c r="G52" s="333"/>
      <c r="H52" s="561"/>
      <c r="I52" s="561"/>
      <c r="J52" s="561"/>
      <c r="K52" s="561"/>
      <c r="L52" s="561"/>
      <c r="M52" s="565"/>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50"/>
      <c r="B53" s="550"/>
      <c r="C53" s="552"/>
      <c r="D53" s="554"/>
      <c r="E53" s="556"/>
      <c r="F53" s="564"/>
      <c r="G53" s="333"/>
      <c r="H53" s="561"/>
      <c r="I53" s="561"/>
      <c r="J53" s="561"/>
      <c r="K53" s="561"/>
      <c r="L53" s="561"/>
      <c r="M53" s="565"/>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50"/>
      <c r="B54" s="550"/>
      <c r="C54" s="552"/>
      <c r="D54" s="554"/>
      <c r="E54" s="556"/>
      <c r="F54" s="564"/>
      <c r="G54" s="333"/>
      <c r="H54" s="561"/>
      <c r="I54" s="561"/>
      <c r="J54" s="561"/>
      <c r="K54" s="561"/>
      <c r="L54" s="561"/>
      <c r="M54" s="565"/>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50"/>
      <c r="B55" s="550"/>
      <c r="C55" s="552"/>
      <c r="D55" s="554"/>
      <c r="E55" s="556"/>
      <c r="F55" s="564"/>
      <c r="G55" s="333"/>
      <c r="H55" s="561"/>
      <c r="I55" s="561"/>
      <c r="J55" s="561"/>
      <c r="K55" s="561"/>
      <c r="L55" s="561"/>
      <c r="M55" s="565"/>
      <c r="N55" s="36"/>
      <c r="O55" s="36"/>
    </row>
    <row r="56" spans="1:169">
      <c r="A56" s="550"/>
      <c r="B56" s="550"/>
      <c r="C56" s="552"/>
      <c r="D56" s="554"/>
      <c r="E56" s="556"/>
      <c r="F56" s="564"/>
      <c r="G56" s="333"/>
      <c r="H56" s="561"/>
      <c r="I56" s="561"/>
      <c r="J56" s="561"/>
      <c r="K56" s="561"/>
      <c r="L56" s="561"/>
      <c r="M56" s="565"/>
      <c r="N56" s="36"/>
      <c r="O56" s="36"/>
    </row>
    <row r="57" spans="1:169">
      <c r="A57" s="550"/>
      <c r="B57" s="550"/>
      <c r="C57" s="552"/>
      <c r="D57" s="554"/>
      <c r="E57" s="556"/>
      <c r="F57" s="564"/>
      <c r="G57" s="333"/>
      <c r="H57" s="561"/>
      <c r="I57" s="561"/>
      <c r="J57" s="561"/>
      <c r="K57" s="561"/>
      <c r="L57" s="561"/>
      <c r="M57" s="565"/>
      <c r="N57" s="36"/>
      <c r="O57" s="36"/>
    </row>
    <row r="58" spans="1:169">
      <c r="A58" s="550"/>
      <c r="B58" s="550"/>
      <c r="C58" s="552"/>
      <c r="D58" s="554"/>
      <c r="E58" s="556"/>
      <c r="F58" s="564"/>
      <c r="G58" s="333"/>
      <c r="H58" s="561"/>
      <c r="I58" s="561"/>
      <c r="J58" s="561"/>
      <c r="K58" s="561"/>
      <c r="L58" s="561"/>
      <c r="M58" s="565"/>
      <c r="N58" s="36"/>
      <c r="O58" s="36"/>
    </row>
    <row r="59" spans="1:169" ht="15.75" thickBot="1">
      <c r="A59" s="551"/>
      <c r="B59" s="551"/>
      <c r="C59" s="578"/>
      <c r="D59" s="574"/>
      <c r="E59" s="576"/>
      <c r="F59" s="577"/>
      <c r="G59" s="477"/>
      <c r="H59" s="572"/>
      <c r="I59" s="572"/>
      <c r="J59" s="572"/>
      <c r="K59" s="572"/>
      <c r="L59" s="572"/>
      <c r="M59" s="571"/>
      <c r="N59" s="36"/>
      <c r="O59" s="36"/>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0" priority="119" operator="containsText" text="3- Moderado">
      <formula>NOT(ISERROR(SEARCH("3- Moderado",A7)))</formula>
    </cfRule>
    <cfRule type="containsText" dxfId="309" priority="120" operator="containsText" text="6- Moderado">
      <formula>NOT(ISERROR(SEARCH("6- Moderado",A7)))</formula>
    </cfRule>
    <cfRule type="containsText" dxfId="308" priority="121" operator="containsText" text="4- Moderado">
      <formula>NOT(ISERROR(SEARCH("4- Moderado",A7)))</formula>
    </cfRule>
    <cfRule type="containsText" dxfId="307" priority="122" operator="containsText" text="3- Bajo">
      <formula>NOT(ISERROR(SEARCH("3- Bajo",A7)))</formula>
    </cfRule>
    <cfRule type="containsText" dxfId="306" priority="123" operator="containsText" text="4- Bajo">
      <formula>NOT(ISERROR(SEARCH("4- Bajo",A7)))</formula>
    </cfRule>
    <cfRule type="containsText" dxfId="305" priority="124" operator="containsText" text="1- Bajo">
      <formula>NOT(ISERROR(SEARCH("1- Bajo",A7)))</formula>
    </cfRule>
  </conditionalFormatting>
  <conditionalFormatting sqref="A10:E10 A20:E20">
    <cfRule type="containsText" dxfId="304" priority="113" operator="containsText" text="3- Moderado">
      <formula>NOT(ISERROR(SEARCH("3- Moderado",A10)))</formula>
    </cfRule>
    <cfRule type="containsText" dxfId="303" priority="114" operator="containsText" text="6- Moderado">
      <formula>NOT(ISERROR(SEARCH("6- Moderado",A10)))</formula>
    </cfRule>
    <cfRule type="containsText" dxfId="302" priority="115" operator="containsText" text="4- Moderado">
      <formula>NOT(ISERROR(SEARCH("4- Moderado",A10)))</formula>
    </cfRule>
    <cfRule type="containsText" dxfId="301" priority="116" operator="containsText" text="3- Bajo">
      <formula>NOT(ISERROR(SEARCH("3- Bajo",A10)))</formula>
    </cfRule>
    <cfRule type="containsText" dxfId="300" priority="117" operator="containsText" text="4- Bajo">
      <formula>NOT(ISERROR(SEARCH("4- Bajo",A10)))</formula>
    </cfRule>
    <cfRule type="containsText" dxfId="299" priority="118" operator="containsText" text="1- Bajo">
      <formula>NOT(ISERROR(SEARCH("1- Bajo",A10)))</formula>
    </cfRule>
  </conditionalFormatting>
  <conditionalFormatting sqref="A30:E30">
    <cfRule type="containsText" dxfId="298" priority="67" operator="containsText" text="3- Moderado">
      <formula>NOT(ISERROR(SEARCH("3- Moderado",A30)))</formula>
    </cfRule>
    <cfRule type="containsText" dxfId="297" priority="68" operator="containsText" text="6- Moderado">
      <formula>NOT(ISERROR(SEARCH("6- Moderado",A30)))</formula>
    </cfRule>
    <cfRule type="containsText" dxfId="296" priority="69" operator="containsText" text="4- Moderado">
      <formula>NOT(ISERROR(SEARCH("4- Moderado",A30)))</formula>
    </cfRule>
    <cfRule type="containsText" dxfId="295" priority="70" operator="containsText" text="3- Bajo">
      <formula>NOT(ISERROR(SEARCH("3- Bajo",A30)))</formula>
    </cfRule>
    <cfRule type="containsText" dxfId="294" priority="71" operator="containsText" text="4- Bajo">
      <formula>NOT(ISERROR(SEARCH("4- Bajo",A30)))</formula>
    </cfRule>
    <cfRule type="containsText" dxfId="293" priority="72" operator="containsText" text="1- Bajo">
      <formula>NOT(ISERROR(SEARCH("1- Bajo",A30)))</formula>
    </cfRule>
  </conditionalFormatting>
  <conditionalFormatting sqref="A40:E40">
    <cfRule type="containsText" dxfId="292" priority="39" operator="containsText" text="3- Moderado">
      <formula>NOT(ISERROR(SEARCH("3- Moderado",A40)))</formula>
    </cfRule>
    <cfRule type="containsText" dxfId="291" priority="40" operator="containsText" text="6- Moderado">
      <formula>NOT(ISERROR(SEARCH("6- Moderado",A40)))</formula>
    </cfRule>
    <cfRule type="containsText" dxfId="290" priority="41" operator="containsText" text="4- Moderado">
      <formula>NOT(ISERROR(SEARCH("4- Moderado",A40)))</formula>
    </cfRule>
    <cfRule type="containsText" dxfId="289" priority="42" operator="containsText" text="3- Bajo">
      <formula>NOT(ISERROR(SEARCH("3- Bajo",A40)))</formula>
    </cfRule>
    <cfRule type="containsText" dxfId="288" priority="43" operator="containsText" text="4- Bajo">
      <formula>NOT(ISERROR(SEARCH("4- Bajo",A40)))</formula>
    </cfRule>
    <cfRule type="containsText" dxfId="287" priority="44" operator="containsText" text="1- Bajo">
      <formula>NOT(ISERROR(SEARCH("1- Bajo",A40)))</formula>
    </cfRule>
  </conditionalFormatting>
  <conditionalFormatting sqref="A50:E50">
    <cfRule type="containsText" dxfId="286" priority="11" operator="containsText" text="3- Moderado">
      <formula>NOT(ISERROR(SEARCH("3- Moderado",A50)))</formula>
    </cfRule>
    <cfRule type="containsText" dxfId="285" priority="12" operator="containsText" text="6- Moderado">
      <formula>NOT(ISERROR(SEARCH("6- Moderado",A50)))</formula>
    </cfRule>
    <cfRule type="containsText" dxfId="284" priority="13" operator="containsText" text="4- Moderado">
      <formula>NOT(ISERROR(SEARCH("4- Moderado",A50)))</formula>
    </cfRule>
    <cfRule type="containsText" dxfId="283" priority="14" operator="containsText" text="3- Bajo">
      <formula>NOT(ISERROR(SEARCH("3- Bajo",A50)))</formula>
    </cfRule>
    <cfRule type="containsText" dxfId="282" priority="15" operator="containsText" text="4- Bajo">
      <formula>NOT(ISERROR(SEARCH("4- Bajo",A50)))</formula>
    </cfRule>
    <cfRule type="containsText" dxfId="281" priority="16" operator="containsText" text="1- Bajo">
      <formula>NOT(ISERROR(SEARCH("1- Bajo",A50)))</formula>
    </cfRule>
  </conditionalFormatting>
  <conditionalFormatting sqref="C8:F8">
    <cfRule type="containsText" dxfId="280" priority="85" operator="containsText" text="3- Moderado">
      <formula>NOT(ISERROR(SEARCH("3- Moderado",C8)))</formula>
    </cfRule>
    <cfRule type="containsText" dxfId="279" priority="86" operator="containsText" text="6- Moderado">
      <formula>NOT(ISERROR(SEARCH("6- Moderado",C8)))</formula>
    </cfRule>
    <cfRule type="containsText" dxfId="278" priority="87" operator="containsText" text="4- Moderado">
      <formula>NOT(ISERROR(SEARCH("4- Moderado",C8)))</formula>
    </cfRule>
    <cfRule type="containsText" dxfId="277" priority="88" operator="containsText" text="3- Bajo">
      <formula>NOT(ISERROR(SEARCH("3- Bajo",C8)))</formula>
    </cfRule>
    <cfRule type="containsText" dxfId="276" priority="89" operator="containsText" text="4- Bajo">
      <formula>NOT(ISERROR(SEARCH("4- Bajo",C8)))</formula>
    </cfRule>
    <cfRule type="containsText" dxfId="275" priority="90" operator="containsText" text="1- Bajo">
      <formula>NOT(ISERROR(SEARCH("1- Bajo",C8)))</formula>
    </cfRule>
  </conditionalFormatting>
  <conditionalFormatting sqref="D10:D59">
    <cfRule type="containsText" dxfId="274" priority="5" operator="containsText" text="Muy Alta">
      <formula>NOT(ISERROR(SEARCH("Muy Alta",D10)))</formula>
    </cfRule>
    <cfRule type="containsText" dxfId="273" priority="6" operator="containsText" text="Alta">
      <formula>NOT(ISERROR(SEARCH("Alta",D10)))</formula>
    </cfRule>
    <cfRule type="containsText" dxfId="272" priority="7" operator="containsText" text="Baja">
      <formula>NOT(ISERROR(SEARCH("Baja",D10)))</formula>
    </cfRule>
    <cfRule type="containsText" dxfId="271" priority="8" operator="containsText" text="Muy Baja">
      <formula>NOT(ISERROR(SEARCH("Muy Baja",D10)))</formula>
    </cfRule>
    <cfRule type="containsText" dxfId="270" priority="10" operator="containsText" text="Media">
      <formula>NOT(ISERROR(SEARCH("Media",D10)))</formula>
    </cfRule>
  </conditionalFormatting>
  <conditionalFormatting sqref="E10:E59">
    <cfRule type="containsText" dxfId="269" priority="1" operator="containsText" text="Catastrófico">
      <formula>NOT(ISERROR(SEARCH("Catastrófico",E10)))</formula>
    </cfRule>
    <cfRule type="containsText" dxfId="268" priority="2" operator="containsText" text="Mayor">
      <formula>NOT(ISERROR(SEARCH("Mayor",E10)))</formula>
    </cfRule>
    <cfRule type="containsText" dxfId="267" priority="3" operator="containsText" text="Menor">
      <formula>NOT(ISERROR(SEARCH("Menor",E10)))</formula>
    </cfRule>
    <cfRule type="containsText" dxfId="266" priority="4" operator="containsText" text="Leve">
      <formula>NOT(ISERROR(SEARCH("Leve",E10)))</formula>
    </cfRule>
  </conditionalFormatting>
  <conditionalFormatting sqref="E10:F59">
    <cfRule type="containsText" dxfId="265"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264" priority="24" operator="containsText" text="Bajo">
      <formula>NOT(ISERROR(SEARCH("Bajo",F10)))</formula>
    </cfRule>
    <cfRule type="containsText" dxfId="263" priority="25" operator="containsText" text="Moderado">
      <formula>NOT(ISERROR(SEARCH("Moderado",F10)))</formula>
    </cfRule>
    <cfRule type="containsText" dxfId="262" priority="26" operator="containsText" text="Alto">
      <formula>NOT(ISERROR(SEARCH("Alto",F10)))</formula>
    </cfRule>
    <cfRule type="containsText" dxfId="261"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12" zoomScale="95" zoomScaleNormal="95" workbookViewId="0">
      <selection activeCell="L10" sqref="L10:L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7.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36"/>
      <c r="B1" s="537"/>
      <c r="C1" s="540"/>
      <c r="D1" s="540"/>
      <c r="E1" s="540"/>
      <c r="F1" s="540"/>
      <c r="G1" s="540"/>
      <c r="H1" s="540"/>
      <c r="I1" s="540"/>
      <c r="J1" s="541"/>
      <c r="K1" s="535" t="s">
        <v>273</v>
      </c>
      <c r="L1" s="535"/>
      <c r="M1" s="53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38"/>
      <c r="B2" s="539"/>
      <c r="C2" s="542"/>
      <c r="D2" s="542"/>
      <c r="E2" s="542"/>
      <c r="F2" s="542"/>
      <c r="G2" s="542"/>
      <c r="H2" s="542"/>
      <c r="I2" s="542"/>
      <c r="J2" s="543"/>
      <c r="K2" s="535"/>
      <c r="L2" s="535"/>
      <c r="M2" s="53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42"/>
      <c r="D3" s="542"/>
      <c r="E3" s="542"/>
      <c r="F3" s="542"/>
      <c r="G3" s="542"/>
      <c r="H3" s="542"/>
      <c r="I3" s="542"/>
      <c r="J3" s="543"/>
      <c r="K3" s="535"/>
      <c r="L3" s="535"/>
      <c r="M3" s="53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66" t="s">
        <v>104</v>
      </c>
      <c r="B4" s="466"/>
      <c r="C4" s="356" t="s">
        <v>442</v>
      </c>
      <c r="D4" s="544"/>
      <c r="E4" s="544"/>
      <c r="F4" s="544"/>
      <c r="G4" s="544"/>
      <c r="H4" s="544"/>
      <c r="I4" s="544"/>
      <c r="J4" s="544"/>
      <c r="K4" s="544"/>
      <c r="L4" s="544"/>
      <c r="M4" s="54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66" t="s">
        <v>106</v>
      </c>
      <c r="B5" s="466"/>
      <c r="C5" s="353" t="s">
        <v>425</v>
      </c>
      <c r="D5" s="546"/>
      <c r="E5" s="546"/>
      <c r="F5" s="546"/>
      <c r="G5" s="546"/>
      <c r="H5" s="546"/>
      <c r="I5" s="546"/>
      <c r="J5" s="546"/>
      <c r="K5" s="546"/>
      <c r="L5" s="546"/>
      <c r="M5" s="54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66" t="s">
        <v>107</v>
      </c>
      <c r="B6" s="466"/>
      <c r="C6" s="532" t="s">
        <v>421</v>
      </c>
      <c r="D6" s="533"/>
      <c r="E6" s="533"/>
      <c r="F6" s="533"/>
      <c r="G6" s="533"/>
      <c r="H6" s="533"/>
      <c r="I6" s="533"/>
      <c r="J6" s="533"/>
      <c r="K6" s="533"/>
      <c r="L6" s="533"/>
      <c r="M6" s="53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27" t="s">
        <v>274</v>
      </c>
      <c r="B7" s="528"/>
      <c r="C7" s="529"/>
      <c r="D7" s="530" t="s">
        <v>275</v>
      </c>
      <c r="E7" s="530"/>
      <c r="F7" s="530"/>
      <c r="G7" s="531" t="s">
        <v>276</v>
      </c>
      <c r="H7" s="557" t="s">
        <v>277</v>
      </c>
      <c r="I7" s="559" t="s">
        <v>278</v>
      </c>
      <c r="J7" s="560"/>
      <c r="K7" s="559" t="s">
        <v>279</v>
      </c>
      <c r="L7" s="560"/>
      <c r="M7" s="548" t="s">
        <v>492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31"/>
      <c r="H8" s="558"/>
      <c r="I8" s="31" t="s">
        <v>283</v>
      </c>
      <c r="J8" s="31" t="s">
        <v>284</v>
      </c>
      <c r="K8" s="31" t="s">
        <v>285</v>
      </c>
      <c r="L8" s="31" t="s">
        <v>286</v>
      </c>
      <c r="M8" s="54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66"/>
      <c r="B9" s="567"/>
      <c r="C9" s="567"/>
      <c r="D9" s="567"/>
      <c r="E9" s="567"/>
      <c r="F9" s="567"/>
      <c r="G9" s="56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49">
        <f>'7- Mapa Final'!A10</f>
        <v>1</v>
      </c>
      <c r="B10" s="549" t="str">
        <f>'7- Mapa Final'!B10</f>
        <v>Posibilidad DESACIERTO en la Adquisición de bienes y servicios y obra pública que no cumple las especificaciones técnicas establecidas</v>
      </c>
      <c r="C10" s="568" t="str">
        <f>'7- Mapa Final'!C10</f>
        <v>Adquisición de bienes y servicios y obra pública que no cumple las especificaciones técnicas establecidas</v>
      </c>
      <c r="D10" s="553" t="str">
        <f>'7- Mapa Final'!J10</f>
        <v>Muy Baja - 1</v>
      </c>
      <c r="E10" s="555" t="str">
        <f>'7- Mapa Final'!K10</f>
        <v>Leve - 1</v>
      </c>
      <c r="F10" s="563" t="str">
        <f>'7- Mapa Final'!M10</f>
        <v>Bajo - 1</v>
      </c>
      <c r="G10" s="332" t="s">
        <v>175</v>
      </c>
      <c r="H10" s="582"/>
      <c r="I10" s="570"/>
      <c r="J10" s="570" t="s">
        <v>486</v>
      </c>
      <c r="K10" s="562">
        <v>45292</v>
      </c>
      <c r="L10" s="562">
        <v>45657</v>
      </c>
      <c r="M10" s="569"/>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50"/>
      <c r="B11" s="550"/>
      <c r="C11" s="552"/>
      <c r="D11" s="554"/>
      <c r="E11" s="556"/>
      <c r="F11" s="564"/>
      <c r="G11" s="333"/>
      <c r="H11" s="580"/>
      <c r="I11" s="561"/>
      <c r="J11" s="561"/>
      <c r="K11" s="561"/>
      <c r="L11" s="561"/>
      <c r="M11" s="565"/>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50"/>
      <c r="B12" s="550"/>
      <c r="C12" s="552"/>
      <c r="D12" s="554"/>
      <c r="E12" s="556"/>
      <c r="F12" s="564"/>
      <c r="G12" s="333"/>
      <c r="H12" s="580"/>
      <c r="I12" s="561"/>
      <c r="J12" s="561"/>
      <c r="K12" s="561"/>
      <c r="L12" s="561"/>
      <c r="M12" s="565"/>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50"/>
      <c r="B13" s="550"/>
      <c r="C13" s="552"/>
      <c r="D13" s="554"/>
      <c r="E13" s="556"/>
      <c r="F13" s="564"/>
      <c r="G13" s="333"/>
      <c r="H13" s="580"/>
      <c r="I13" s="561"/>
      <c r="J13" s="561"/>
      <c r="K13" s="561"/>
      <c r="L13" s="561"/>
      <c r="M13" s="565"/>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50"/>
      <c r="B14" s="550"/>
      <c r="C14" s="552"/>
      <c r="D14" s="554"/>
      <c r="E14" s="556"/>
      <c r="F14" s="564"/>
      <c r="G14" s="333"/>
      <c r="H14" s="580"/>
      <c r="I14" s="561"/>
      <c r="J14" s="561"/>
      <c r="K14" s="561"/>
      <c r="L14" s="561"/>
      <c r="M14" s="565"/>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50"/>
      <c r="B15" s="550"/>
      <c r="C15" s="552"/>
      <c r="D15" s="554"/>
      <c r="E15" s="556"/>
      <c r="F15" s="564"/>
      <c r="G15" s="333"/>
      <c r="H15" s="580"/>
      <c r="I15" s="561"/>
      <c r="J15" s="561"/>
      <c r="K15" s="561"/>
      <c r="L15" s="561"/>
      <c r="M15" s="565"/>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50"/>
      <c r="B16" s="550"/>
      <c r="C16" s="552"/>
      <c r="D16" s="554"/>
      <c r="E16" s="556"/>
      <c r="F16" s="564"/>
      <c r="G16" s="333"/>
      <c r="H16" s="580"/>
      <c r="I16" s="561"/>
      <c r="J16" s="561"/>
      <c r="K16" s="561"/>
      <c r="L16" s="561"/>
      <c r="M16" s="565"/>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50"/>
      <c r="B17" s="550"/>
      <c r="C17" s="552"/>
      <c r="D17" s="554"/>
      <c r="E17" s="556"/>
      <c r="F17" s="564"/>
      <c r="G17" s="333"/>
      <c r="H17" s="580"/>
      <c r="I17" s="561"/>
      <c r="J17" s="561"/>
      <c r="K17" s="561"/>
      <c r="L17" s="561"/>
      <c r="M17" s="565"/>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50"/>
      <c r="B18" s="550"/>
      <c r="C18" s="552"/>
      <c r="D18" s="554"/>
      <c r="E18" s="556"/>
      <c r="F18" s="564"/>
      <c r="G18" s="333"/>
      <c r="H18" s="580"/>
      <c r="I18" s="561"/>
      <c r="J18" s="561"/>
      <c r="K18" s="561"/>
      <c r="L18" s="561"/>
      <c r="M18" s="565"/>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51"/>
      <c r="B19" s="551"/>
      <c r="C19" s="552"/>
      <c r="D19" s="554"/>
      <c r="E19" s="556"/>
      <c r="F19" s="564"/>
      <c r="G19" s="333"/>
      <c r="H19" s="580"/>
      <c r="I19" s="561"/>
      <c r="J19" s="561"/>
      <c r="K19" s="561"/>
      <c r="L19" s="561"/>
      <c r="M19" s="565"/>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49">
        <f>'7- Mapa Final'!A20</f>
        <v>2</v>
      </c>
      <c r="B20" s="549" t="str">
        <f>'7- Mapa Final'!B20</f>
        <v xml:space="preserve">Posibilidad  deDEMORA en la realizacion de los procesos contractuales </v>
      </c>
      <c r="C20" s="552" t="str">
        <f>'7- Mapa Final'!C20</f>
        <v>Demora en los procesos contractuales.</v>
      </c>
      <c r="D20" s="573" t="str">
        <f>'7- Mapa Final'!J20</f>
        <v>Muy Baja - 1</v>
      </c>
      <c r="E20" s="575" t="str">
        <f>'7- Mapa Final'!K20</f>
        <v>Leve - 1</v>
      </c>
      <c r="F20" s="564" t="str">
        <f>'7- Mapa Final'!M20</f>
        <v>Bajo - 1</v>
      </c>
      <c r="G20" s="333" t="s">
        <v>176</v>
      </c>
      <c r="H20" s="579"/>
      <c r="I20" s="561"/>
      <c r="J20" s="561" t="s">
        <v>486</v>
      </c>
      <c r="K20" s="562">
        <v>45292</v>
      </c>
      <c r="L20" s="562">
        <v>45657</v>
      </c>
      <c r="M20" s="56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50"/>
      <c r="B21" s="550"/>
      <c r="C21" s="552"/>
      <c r="D21" s="554"/>
      <c r="E21" s="556"/>
      <c r="F21" s="564"/>
      <c r="G21" s="333"/>
      <c r="H21" s="580"/>
      <c r="I21" s="561"/>
      <c r="J21" s="561"/>
      <c r="K21" s="561"/>
      <c r="L21" s="561"/>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50"/>
      <c r="B22" s="550"/>
      <c r="C22" s="552"/>
      <c r="D22" s="554"/>
      <c r="E22" s="556"/>
      <c r="F22" s="564"/>
      <c r="G22" s="333"/>
      <c r="H22" s="580"/>
      <c r="I22" s="561"/>
      <c r="J22" s="561"/>
      <c r="K22" s="561"/>
      <c r="L22" s="561"/>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50"/>
      <c r="B23" s="550"/>
      <c r="C23" s="552"/>
      <c r="D23" s="554"/>
      <c r="E23" s="556"/>
      <c r="F23" s="564"/>
      <c r="G23" s="333"/>
      <c r="H23" s="580"/>
      <c r="I23" s="561"/>
      <c r="J23" s="561"/>
      <c r="K23" s="561"/>
      <c r="L23" s="561"/>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50"/>
      <c r="B24" s="550"/>
      <c r="C24" s="552"/>
      <c r="D24" s="554"/>
      <c r="E24" s="556"/>
      <c r="F24" s="564"/>
      <c r="G24" s="333"/>
      <c r="H24" s="580"/>
      <c r="I24" s="561"/>
      <c r="J24" s="561"/>
      <c r="K24" s="561"/>
      <c r="L24" s="561"/>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50"/>
      <c r="B25" s="550"/>
      <c r="C25" s="552"/>
      <c r="D25" s="554"/>
      <c r="E25" s="556"/>
      <c r="F25" s="564"/>
      <c r="G25" s="333"/>
      <c r="H25" s="580"/>
      <c r="I25" s="561"/>
      <c r="J25" s="561"/>
      <c r="K25" s="561"/>
      <c r="L25" s="561"/>
      <c r="M25" s="565"/>
      <c r="N25" s="36"/>
      <c r="O25" s="36"/>
    </row>
    <row r="26" spans="1:169">
      <c r="A26" s="550"/>
      <c r="B26" s="550"/>
      <c r="C26" s="552"/>
      <c r="D26" s="554"/>
      <c r="E26" s="556"/>
      <c r="F26" s="564"/>
      <c r="G26" s="333"/>
      <c r="H26" s="580"/>
      <c r="I26" s="561"/>
      <c r="J26" s="561"/>
      <c r="K26" s="561"/>
      <c r="L26" s="561"/>
      <c r="M26" s="565"/>
      <c r="N26" s="36"/>
      <c r="O26" s="36"/>
    </row>
    <row r="27" spans="1:169">
      <c r="A27" s="550"/>
      <c r="B27" s="550"/>
      <c r="C27" s="552"/>
      <c r="D27" s="554"/>
      <c r="E27" s="556"/>
      <c r="F27" s="564"/>
      <c r="G27" s="333"/>
      <c r="H27" s="580"/>
      <c r="I27" s="561"/>
      <c r="J27" s="561"/>
      <c r="K27" s="561"/>
      <c r="L27" s="561"/>
      <c r="M27" s="565"/>
      <c r="N27" s="36"/>
      <c r="O27" s="36"/>
    </row>
    <row r="28" spans="1:169">
      <c r="A28" s="550"/>
      <c r="B28" s="550"/>
      <c r="C28" s="552"/>
      <c r="D28" s="554"/>
      <c r="E28" s="556"/>
      <c r="F28" s="564"/>
      <c r="G28" s="333"/>
      <c r="H28" s="580"/>
      <c r="I28" s="561"/>
      <c r="J28" s="561"/>
      <c r="K28" s="561"/>
      <c r="L28" s="561"/>
      <c r="M28" s="565"/>
      <c r="N28" s="36"/>
      <c r="O28" s="36"/>
    </row>
    <row r="29" spans="1:169" ht="15.75" thickBot="1">
      <c r="A29" s="551"/>
      <c r="B29" s="551"/>
      <c r="C29" s="552"/>
      <c r="D29" s="554"/>
      <c r="E29" s="556"/>
      <c r="F29" s="564"/>
      <c r="G29" s="333"/>
      <c r="H29" s="580"/>
      <c r="I29" s="561"/>
      <c r="J29" s="561"/>
      <c r="K29" s="561"/>
      <c r="L29" s="561"/>
      <c r="M29" s="565"/>
      <c r="N29" s="36"/>
      <c r="O29" s="36"/>
    </row>
    <row r="30" spans="1:169" s="28" customFormat="1" ht="12.75">
      <c r="A30" s="549">
        <f>'7- Mapa Final'!A30</f>
        <v>3</v>
      </c>
      <c r="B30" s="549" t="str">
        <f>'7- Mapa Final'!B30</f>
        <v>Posibilidad de INCUMPLIMIENTO</v>
      </c>
      <c r="C30" s="552" t="str">
        <f>'7- Mapa Final'!C30</f>
        <v>Inadecuada aplicación de la normatividad vigente en materia contractual.</v>
      </c>
      <c r="D30" s="573" t="str">
        <f>'7- Mapa Final'!J30</f>
        <v>Muy Baja - 1</v>
      </c>
      <c r="E30" s="575" t="str">
        <f>'7- Mapa Final'!K30</f>
        <v>Leve - 1</v>
      </c>
      <c r="F30" s="564" t="str">
        <f>'7- Mapa Final'!M30</f>
        <v>Bajo - 1</v>
      </c>
      <c r="G30" s="333" t="s">
        <v>176</v>
      </c>
      <c r="H30" s="579"/>
      <c r="I30" s="561"/>
      <c r="J30" s="561" t="s">
        <v>486</v>
      </c>
      <c r="K30" s="562">
        <v>45292</v>
      </c>
      <c r="L30" s="562">
        <v>45657</v>
      </c>
      <c r="M30" s="56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50"/>
      <c r="B31" s="550"/>
      <c r="C31" s="552"/>
      <c r="D31" s="554"/>
      <c r="E31" s="556"/>
      <c r="F31" s="564"/>
      <c r="G31" s="333"/>
      <c r="H31" s="580"/>
      <c r="I31" s="561"/>
      <c r="J31" s="561"/>
      <c r="K31" s="561"/>
      <c r="L31" s="561"/>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50"/>
      <c r="B32" s="550"/>
      <c r="C32" s="552"/>
      <c r="D32" s="554"/>
      <c r="E32" s="556"/>
      <c r="F32" s="564"/>
      <c r="G32" s="333"/>
      <c r="H32" s="580"/>
      <c r="I32" s="561"/>
      <c r="J32" s="561"/>
      <c r="K32" s="561"/>
      <c r="L32" s="561"/>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50"/>
      <c r="B33" s="550"/>
      <c r="C33" s="552"/>
      <c r="D33" s="554"/>
      <c r="E33" s="556"/>
      <c r="F33" s="564"/>
      <c r="G33" s="333"/>
      <c r="H33" s="580"/>
      <c r="I33" s="561"/>
      <c r="J33" s="561"/>
      <c r="K33" s="561"/>
      <c r="L33" s="561"/>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50"/>
      <c r="B34" s="550"/>
      <c r="C34" s="552"/>
      <c r="D34" s="554"/>
      <c r="E34" s="556"/>
      <c r="F34" s="564"/>
      <c r="G34" s="333"/>
      <c r="H34" s="580"/>
      <c r="I34" s="561"/>
      <c r="J34" s="561"/>
      <c r="K34" s="561"/>
      <c r="L34" s="561"/>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50"/>
      <c r="B35" s="550"/>
      <c r="C35" s="552"/>
      <c r="D35" s="554"/>
      <c r="E35" s="556"/>
      <c r="F35" s="564"/>
      <c r="G35" s="333"/>
      <c r="H35" s="580"/>
      <c r="I35" s="561"/>
      <c r="J35" s="561"/>
      <c r="K35" s="561"/>
      <c r="L35" s="561"/>
      <c r="M35" s="565"/>
      <c r="N35" s="36"/>
      <c r="O35" s="36"/>
    </row>
    <row r="36" spans="1:169">
      <c r="A36" s="550"/>
      <c r="B36" s="550"/>
      <c r="C36" s="552"/>
      <c r="D36" s="554"/>
      <c r="E36" s="556"/>
      <c r="F36" s="564"/>
      <c r="G36" s="333"/>
      <c r="H36" s="580"/>
      <c r="I36" s="561"/>
      <c r="J36" s="561"/>
      <c r="K36" s="561"/>
      <c r="L36" s="561"/>
      <c r="M36" s="565"/>
      <c r="N36" s="36"/>
      <c r="O36" s="36"/>
    </row>
    <row r="37" spans="1:169">
      <c r="A37" s="550"/>
      <c r="B37" s="550"/>
      <c r="C37" s="552"/>
      <c r="D37" s="554"/>
      <c r="E37" s="556"/>
      <c r="F37" s="564"/>
      <c r="G37" s="333"/>
      <c r="H37" s="580"/>
      <c r="I37" s="561"/>
      <c r="J37" s="561"/>
      <c r="K37" s="561"/>
      <c r="L37" s="561"/>
      <c r="M37" s="565"/>
      <c r="N37" s="36"/>
      <c r="O37" s="36"/>
    </row>
    <row r="38" spans="1:169">
      <c r="A38" s="550"/>
      <c r="B38" s="550"/>
      <c r="C38" s="552"/>
      <c r="D38" s="554"/>
      <c r="E38" s="556"/>
      <c r="F38" s="564"/>
      <c r="G38" s="333"/>
      <c r="H38" s="580"/>
      <c r="I38" s="561"/>
      <c r="J38" s="561"/>
      <c r="K38" s="561"/>
      <c r="L38" s="561"/>
      <c r="M38" s="565"/>
      <c r="N38" s="36"/>
      <c r="O38" s="36"/>
    </row>
    <row r="39" spans="1:169" ht="15.75" thickBot="1">
      <c r="A39" s="551"/>
      <c r="B39" s="551"/>
      <c r="C39" s="552"/>
      <c r="D39" s="554"/>
      <c r="E39" s="556"/>
      <c r="F39" s="564"/>
      <c r="G39" s="333"/>
      <c r="H39" s="580"/>
      <c r="I39" s="561"/>
      <c r="J39" s="561"/>
      <c r="K39" s="561"/>
      <c r="L39" s="561"/>
      <c r="M39" s="565"/>
      <c r="N39" s="36"/>
      <c r="O39" s="36"/>
    </row>
    <row r="40" spans="1:169" s="28" customFormat="1" ht="12.75">
      <c r="A40" s="549">
        <f>'7- Mapa Final'!A40</f>
        <v>4</v>
      </c>
      <c r="B40" s="549" t="str">
        <f>'7- Mapa Final'!B40</f>
        <v>Posibilidad de Corrupcion</v>
      </c>
      <c r="C40" s="552" t="str">
        <f>'7- Mapa Final'!C40</f>
        <v>Posibilidad de actos indebidos de  los servidores judiciales debido a  la Falta de transparencia y pérdida de la  etica, principios  y valores .</v>
      </c>
      <c r="D40" s="573" t="str">
        <f>'7- Mapa Final'!J40</f>
        <v>Muy Baja - 1</v>
      </c>
      <c r="E40" s="575" t="str">
        <f>'7- Mapa Final'!K40</f>
        <v>Leve - 1</v>
      </c>
      <c r="F40" s="564" t="str">
        <f>'7- Mapa Final'!M40</f>
        <v>Bajo - 1</v>
      </c>
      <c r="G40" s="333" t="s">
        <v>176</v>
      </c>
      <c r="H40" s="579"/>
      <c r="I40" s="561"/>
      <c r="J40" s="561" t="s">
        <v>486</v>
      </c>
      <c r="K40" s="562">
        <v>45292</v>
      </c>
      <c r="L40" s="562">
        <v>45657</v>
      </c>
      <c r="M40" s="56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50"/>
      <c r="B41" s="550"/>
      <c r="C41" s="552"/>
      <c r="D41" s="554"/>
      <c r="E41" s="556"/>
      <c r="F41" s="564"/>
      <c r="G41" s="333"/>
      <c r="H41" s="580"/>
      <c r="I41" s="561"/>
      <c r="J41" s="561"/>
      <c r="K41" s="561"/>
      <c r="L41" s="561"/>
      <c r="M41" s="565"/>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50"/>
      <c r="B42" s="550"/>
      <c r="C42" s="552"/>
      <c r="D42" s="554"/>
      <c r="E42" s="556"/>
      <c r="F42" s="564"/>
      <c r="G42" s="333"/>
      <c r="H42" s="580"/>
      <c r="I42" s="561"/>
      <c r="J42" s="561"/>
      <c r="K42" s="561"/>
      <c r="L42" s="561"/>
      <c r="M42" s="565"/>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50"/>
      <c r="B43" s="550"/>
      <c r="C43" s="552"/>
      <c r="D43" s="554"/>
      <c r="E43" s="556"/>
      <c r="F43" s="564"/>
      <c r="G43" s="333"/>
      <c r="H43" s="580"/>
      <c r="I43" s="561"/>
      <c r="J43" s="561"/>
      <c r="K43" s="561"/>
      <c r="L43" s="561"/>
      <c r="M43" s="565"/>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50"/>
      <c r="B44" s="550"/>
      <c r="C44" s="552"/>
      <c r="D44" s="554"/>
      <c r="E44" s="556"/>
      <c r="F44" s="564"/>
      <c r="G44" s="333"/>
      <c r="H44" s="580"/>
      <c r="I44" s="561"/>
      <c r="J44" s="561"/>
      <c r="K44" s="561"/>
      <c r="L44" s="561"/>
      <c r="M44" s="565"/>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50"/>
      <c r="B45" s="550"/>
      <c r="C45" s="552"/>
      <c r="D45" s="554"/>
      <c r="E45" s="556"/>
      <c r="F45" s="564"/>
      <c r="G45" s="333"/>
      <c r="H45" s="580"/>
      <c r="I45" s="561"/>
      <c r="J45" s="561"/>
      <c r="K45" s="561"/>
      <c r="L45" s="561"/>
      <c r="M45" s="565"/>
      <c r="N45" s="36"/>
      <c r="O45" s="36"/>
    </row>
    <row r="46" spans="1:169">
      <c r="A46" s="550"/>
      <c r="B46" s="550"/>
      <c r="C46" s="552"/>
      <c r="D46" s="554"/>
      <c r="E46" s="556"/>
      <c r="F46" s="564"/>
      <c r="G46" s="333"/>
      <c r="H46" s="580"/>
      <c r="I46" s="561"/>
      <c r="J46" s="561"/>
      <c r="K46" s="561"/>
      <c r="L46" s="561"/>
      <c r="M46" s="565"/>
      <c r="N46" s="36"/>
      <c r="O46" s="36"/>
    </row>
    <row r="47" spans="1:169">
      <c r="A47" s="550"/>
      <c r="B47" s="550"/>
      <c r="C47" s="552"/>
      <c r="D47" s="554"/>
      <c r="E47" s="556"/>
      <c r="F47" s="564"/>
      <c r="G47" s="333"/>
      <c r="H47" s="580"/>
      <c r="I47" s="561"/>
      <c r="J47" s="561"/>
      <c r="K47" s="561"/>
      <c r="L47" s="561"/>
      <c r="M47" s="565"/>
      <c r="N47" s="36"/>
      <c r="O47" s="36"/>
    </row>
    <row r="48" spans="1:169">
      <c r="A48" s="550"/>
      <c r="B48" s="550"/>
      <c r="C48" s="552"/>
      <c r="D48" s="554"/>
      <c r="E48" s="556"/>
      <c r="F48" s="564"/>
      <c r="G48" s="333"/>
      <c r="H48" s="580"/>
      <c r="I48" s="561"/>
      <c r="J48" s="561"/>
      <c r="K48" s="561"/>
      <c r="L48" s="561"/>
      <c r="M48" s="565"/>
      <c r="N48" s="36"/>
      <c r="O48" s="36"/>
    </row>
    <row r="49" spans="1:169" ht="15.75" thickBot="1">
      <c r="A49" s="551"/>
      <c r="B49" s="551"/>
      <c r="C49" s="552"/>
      <c r="D49" s="554"/>
      <c r="E49" s="556"/>
      <c r="F49" s="564"/>
      <c r="G49" s="333"/>
      <c r="H49" s="580"/>
      <c r="I49" s="561"/>
      <c r="J49" s="561"/>
      <c r="K49" s="561"/>
      <c r="L49" s="561"/>
      <c r="M49" s="565"/>
      <c r="N49" s="36"/>
      <c r="O49" s="36"/>
    </row>
    <row r="50" spans="1:169" s="28" customFormat="1" ht="12.75">
      <c r="A50" s="549">
        <f>'7- Mapa Final'!A50</f>
        <v>5</v>
      </c>
      <c r="B50" s="549" t="str">
        <f>'7- Mapa Final'!B50</f>
        <v>Posibilidad de Interrupción o demora en el Servicio Público de Administrar  Justicia.</v>
      </c>
      <c r="C50" s="552" t="str">
        <f>'7- Mapa Final'!C50</f>
        <v xml:space="preserve"> afectación en la Prestación del Servicio de Justicia debido a un suceso de fuerza mayor que imposibilita la gestión judicial</v>
      </c>
      <c r="D50" s="573" t="str">
        <f>'7- Mapa Final'!J50</f>
        <v>Muy Baja - 1</v>
      </c>
      <c r="E50" s="575" t="str">
        <f>'7- Mapa Final'!K50</f>
        <v>Leve - 1</v>
      </c>
      <c r="F50" s="564" t="str">
        <f>'7- Mapa Final'!M50</f>
        <v>Bajo - 1</v>
      </c>
      <c r="G50" s="333" t="s">
        <v>176</v>
      </c>
      <c r="H50" s="580"/>
      <c r="I50" s="561"/>
      <c r="J50" s="561" t="s">
        <v>486</v>
      </c>
      <c r="K50" s="562">
        <v>45292</v>
      </c>
      <c r="L50" s="562">
        <v>45657</v>
      </c>
      <c r="M50" s="56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50"/>
      <c r="B51" s="550"/>
      <c r="C51" s="552"/>
      <c r="D51" s="554"/>
      <c r="E51" s="556"/>
      <c r="F51" s="564"/>
      <c r="G51" s="333"/>
      <c r="H51" s="580"/>
      <c r="I51" s="561"/>
      <c r="J51" s="561"/>
      <c r="K51" s="561"/>
      <c r="L51" s="561"/>
      <c r="M51" s="565"/>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50"/>
      <c r="B52" s="550"/>
      <c r="C52" s="552"/>
      <c r="D52" s="554"/>
      <c r="E52" s="556"/>
      <c r="F52" s="564"/>
      <c r="G52" s="333"/>
      <c r="H52" s="580"/>
      <c r="I52" s="561"/>
      <c r="J52" s="561"/>
      <c r="K52" s="561"/>
      <c r="L52" s="561"/>
      <c r="M52" s="565"/>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50"/>
      <c r="B53" s="550"/>
      <c r="C53" s="552"/>
      <c r="D53" s="554"/>
      <c r="E53" s="556"/>
      <c r="F53" s="564"/>
      <c r="G53" s="333"/>
      <c r="H53" s="580"/>
      <c r="I53" s="561"/>
      <c r="J53" s="561"/>
      <c r="K53" s="561"/>
      <c r="L53" s="561"/>
      <c r="M53" s="565"/>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50"/>
      <c r="B54" s="550"/>
      <c r="C54" s="552"/>
      <c r="D54" s="554"/>
      <c r="E54" s="556"/>
      <c r="F54" s="564"/>
      <c r="G54" s="333"/>
      <c r="H54" s="580"/>
      <c r="I54" s="561"/>
      <c r="J54" s="561"/>
      <c r="K54" s="561"/>
      <c r="L54" s="561"/>
      <c r="M54" s="565"/>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50"/>
      <c r="B55" s="550"/>
      <c r="C55" s="552"/>
      <c r="D55" s="554"/>
      <c r="E55" s="556"/>
      <c r="F55" s="564"/>
      <c r="G55" s="333"/>
      <c r="H55" s="580"/>
      <c r="I55" s="561"/>
      <c r="J55" s="561"/>
      <c r="K55" s="561"/>
      <c r="L55" s="561"/>
      <c r="M55" s="565"/>
      <c r="N55" s="36"/>
      <c r="O55" s="36"/>
    </row>
    <row r="56" spans="1:169">
      <c r="A56" s="550"/>
      <c r="B56" s="550"/>
      <c r="C56" s="552"/>
      <c r="D56" s="554"/>
      <c r="E56" s="556"/>
      <c r="F56" s="564"/>
      <c r="G56" s="333"/>
      <c r="H56" s="580"/>
      <c r="I56" s="561"/>
      <c r="J56" s="561"/>
      <c r="K56" s="561"/>
      <c r="L56" s="561"/>
      <c r="M56" s="565"/>
      <c r="N56" s="36"/>
      <c r="O56" s="36"/>
    </row>
    <row r="57" spans="1:169">
      <c r="A57" s="550"/>
      <c r="B57" s="550"/>
      <c r="C57" s="552"/>
      <c r="D57" s="554"/>
      <c r="E57" s="556"/>
      <c r="F57" s="564"/>
      <c r="G57" s="333"/>
      <c r="H57" s="580"/>
      <c r="I57" s="561"/>
      <c r="J57" s="561"/>
      <c r="K57" s="561"/>
      <c r="L57" s="561"/>
      <c r="M57" s="565"/>
      <c r="N57" s="36"/>
      <c r="O57" s="36"/>
    </row>
    <row r="58" spans="1:169">
      <c r="A58" s="550"/>
      <c r="B58" s="550"/>
      <c r="C58" s="552"/>
      <c r="D58" s="554"/>
      <c r="E58" s="556"/>
      <c r="F58" s="564"/>
      <c r="G58" s="333"/>
      <c r="H58" s="580"/>
      <c r="I58" s="561"/>
      <c r="J58" s="561"/>
      <c r="K58" s="561"/>
      <c r="L58" s="561"/>
      <c r="M58" s="565"/>
      <c r="N58" s="36"/>
      <c r="O58" s="36"/>
    </row>
    <row r="59" spans="1:169" ht="15.75" thickBot="1">
      <c r="A59" s="551"/>
      <c r="B59" s="551"/>
      <c r="C59" s="552"/>
      <c r="D59" s="554"/>
      <c r="E59" s="556"/>
      <c r="F59" s="577"/>
      <c r="G59" s="477"/>
      <c r="H59" s="581"/>
      <c r="I59" s="572"/>
      <c r="J59" s="572"/>
      <c r="K59" s="561"/>
      <c r="L59" s="561"/>
      <c r="M59" s="571"/>
      <c r="N59" s="36"/>
      <c r="O59" s="36"/>
    </row>
    <row r="60" spans="1:169">
      <c r="A60" s="549">
        <v>6</v>
      </c>
      <c r="B60" s="549" t="str">
        <f>'7- Mapa Final'!B60</f>
        <v xml:space="preserve"> Incumplimiento en la aplicación  de la normavidad ambiental vigente, Afectaciones ambientales</v>
      </c>
      <c r="C60" s="552" t="str">
        <f>'7- Mapa Final'!C60</f>
        <v>Afectación Ambiental</v>
      </c>
      <c r="D60" s="573" t="str">
        <f>'7- Mapa Final'!J60</f>
        <v>Muy Baja - 1</v>
      </c>
      <c r="E60" s="575" t="str">
        <f>'7- Mapa Final'!K60</f>
        <v>Leve - 1</v>
      </c>
      <c r="F60" s="564" t="str">
        <f>'7- Mapa Final'!M60</f>
        <v>Bajo - 1</v>
      </c>
      <c r="G60" s="333" t="s">
        <v>176</v>
      </c>
      <c r="H60" s="579"/>
      <c r="I60" s="561"/>
      <c r="J60" s="561" t="s">
        <v>486</v>
      </c>
      <c r="K60" s="562">
        <v>45292</v>
      </c>
      <c r="L60" s="562">
        <v>45657</v>
      </c>
      <c r="M60" s="565"/>
    </row>
    <row r="61" spans="1:169">
      <c r="A61" s="550"/>
      <c r="B61" s="550"/>
      <c r="C61" s="552"/>
      <c r="D61" s="554"/>
      <c r="E61" s="556"/>
      <c r="F61" s="564"/>
      <c r="G61" s="333"/>
      <c r="H61" s="580"/>
      <c r="I61" s="561"/>
      <c r="J61" s="561"/>
      <c r="K61" s="561"/>
      <c r="L61" s="561"/>
      <c r="M61" s="565"/>
    </row>
    <row r="62" spans="1:169">
      <c r="A62" s="550"/>
      <c r="B62" s="550"/>
      <c r="C62" s="552"/>
      <c r="D62" s="554"/>
      <c r="E62" s="556"/>
      <c r="F62" s="564"/>
      <c r="G62" s="333"/>
      <c r="H62" s="580"/>
      <c r="I62" s="561"/>
      <c r="J62" s="561"/>
      <c r="K62" s="561"/>
      <c r="L62" s="561"/>
      <c r="M62" s="565"/>
    </row>
    <row r="63" spans="1:169">
      <c r="A63" s="550"/>
      <c r="B63" s="550"/>
      <c r="C63" s="552"/>
      <c r="D63" s="554"/>
      <c r="E63" s="556"/>
      <c r="F63" s="564"/>
      <c r="G63" s="333"/>
      <c r="H63" s="580"/>
      <c r="I63" s="561"/>
      <c r="J63" s="561"/>
      <c r="K63" s="561"/>
      <c r="L63" s="561"/>
      <c r="M63" s="565"/>
    </row>
    <row r="64" spans="1:169">
      <c r="A64" s="550"/>
      <c r="B64" s="550"/>
      <c r="C64" s="552"/>
      <c r="D64" s="554"/>
      <c r="E64" s="556"/>
      <c r="F64" s="564"/>
      <c r="G64" s="333"/>
      <c r="H64" s="580"/>
      <c r="I64" s="561"/>
      <c r="J64" s="561"/>
      <c r="K64" s="561"/>
      <c r="L64" s="561"/>
      <c r="M64" s="565"/>
    </row>
    <row r="65" spans="1:13">
      <c r="A65" s="550"/>
      <c r="B65" s="550"/>
      <c r="C65" s="552"/>
      <c r="D65" s="554"/>
      <c r="E65" s="556"/>
      <c r="F65" s="564"/>
      <c r="G65" s="333"/>
      <c r="H65" s="580"/>
      <c r="I65" s="561"/>
      <c r="J65" s="561"/>
      <c r="K65" s="561"/>
      <c r="L65" s="561"/>
      <c r="M65" s="565"/>
    </row>
    <row r="66" spans="1:13">
      <c r="A66" s="550"/>
      <c r="B66" s="550"/>
      <c r="C66" s="552"/>
      <c r="D66" s="554"/>
      <c r="E66" s="556"/>
      <c r="F66" s="564"/>
      <c r="G66" s="333"/>
      <c r="H66" s="580"/>
      <c r="I66" s="561"/>
      <c r="J66" s="561"/>
      <c r="K66" s="561"/>
      <c r="L66" s="561"/>
      <c r="M66" s="565"/>
    </row>
    <row r="67" spans="1:13">
      <c r="A67" s="550"/>
      <c r="B67" s="550"/>
      <c r="C67" s="552"/>
      <c r="D67" s="554"/>
      <c r="E67" s="556"/>
      <c r="F67" s="564"/>
      <c r="G67" s="333"/>
      <c r="H67" s="580"/>
      <c r="I67" s="561"/>
      <c r="J67" s="561"/>
      <c r="K67" s="561"/>
      <c r="L67" s="561"/>
      <c r="M67" s="565"/>
    </row>
    <row r="68" spans="1:13">
      <c r="A68" s="550"/>
      <c r="B68" s="550"/>
      <c r="C68" s="552"/>
      <c r="D68" s="554"/>
      <c r="E68" s="556"/>
      <c r="F68" s="564"/>
      <c r="G68" s="333"/>
      <c r="H68" s="580"/>
      <c r="I68" s="561"/>
      <c r="J68" s="561"/>
      <c r="K68" s="561"/>
      <c r="L68" s="561"/>
      <c r="M68" s="565"/>
    </row>
    <row r="69" spans="1:13" ht="15.75" thickBot="1">
      <c r="A69" s="551"/>
      <c r="B69" s="551"/>
      <c r="C69" s="552"/>
      <c r="D69" s="554"/>
      <c r="E69" s="556"/>
      <c r="F69" s="577"/>
      <c r="G69" s="477"/>
      <c r="H69" s="581"/>
      <c r="I69" s="572"/>
      <c r="J69" s="572"/>
      <c r="K69" s="561"/>
      <c r="L69" s="561"/>
      <c r="M69" s="571"/>
    </row>
  </sheetData>
  <mergeCells count="95">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A60:A69"/>
    <mergeCell ref="H60:H69"/>
    <mergeCell ref="I60:I69"/>
    <mergeCell ref="J60:J69"/>
    <mergeCell ref="B60:B69"/>
    <mergeCell ref="C60:C69"/>
    <mergeCell ref="D60:D69"/>
    <mergeCell ref="E60:E69"/>
    <mergeCell ref="M60:M69"/>
    <mergeCell ref="F60:F69"/>
    <mergeCell ref="G60:G69"/>
    <mergeCell ref="K60:K69"/>
    <mergeCell ref="L60:L69"/>
  </mergeCells>
  <conditionalFormatting sqref="A7:B7">
    <cfRule type="containsText" dxfId="260" priority="280" operator="containsText" text="3- Moderado">
      <formula>NOT(ISERROR(SEARCH("3- Moderado",A7)))</formula>
    </cfRule>
    <cfRule type="containsText" dxfId="259" priority="281" operator="containsText" text="6- Moderado">
      <formula>NOT(ISERROR(SEARCH("6- Moderado",A7)))</formula>
    </cfRule>
    <cfRule type="containsText" dxfId="258" priority="282" operator="containsText" text="4- Moderado">
      <formula>NOT(ISERROR(SEARCH("4- Moderado",A7)))</formula>
    </cfRule>
    <cfRule type="containsText" dxfId="257" priority="283" operator="containsText" text="3- Bajo">
      <formula>NOT(ISERROR(SEARCH("3- Bajo",A7)))</formula>
    </cfRule>
    <cfRule type="containsText" dxfId="256" priority="284" operator="containsText" text="4- Bajo">
      <formula>NOT(ISERROR(SEARCH("4- Bajo",A7)))</formula>
    </cfRule>
    <cfRule type="containsText" dxfId="255" priority="285" operator="containsText" text="1- Bajo">
      <formula>NOT(ISERROR(SEARCH("1- Bajo",A7)))</formula>
    </cfRule>
  </conditionalFormatting>
  <conditionalFormatting sqref="A10:E10 C20:E20">
    <cfRule type="containsText" dxfId="254" priority="274" operator="containsText" text="3- Moderado">
      <formula>NOT(ISERROR(SEARCH("3- Moderado",A10)))</formula>
    </cfRule>
    <cfRule type="containsText" dxfId="253" priority="275" operator="containsText" text="6- Moderado">
      <formula>NOT(ISERROR(SEARCH("6- Moderado",A10)))</formula>
    </cfRule>
    <cfRule type="containsText" dxfId="252" priority="276" operator="containsText" text="4- Moderado">
      <formula>NOT(ISERROR(SEARCH("4- Moderado",A10)))</formula>
    </cfRule>
    <cfRule type="containsText" dxfId="251" priority="277" operator="containsText" text="3- Bajo">
      <formula>NOT(ISERROR(SEARCH("3- Bajo",A10)))</formula>
    </cfRule>
    <cfRule type="containsText" dxfId="250" priority="278" operator="containsText" text="4- Bajo">
      <formula>NOT(ISERROR(SEARCH("4- Bajo",A10)))</formula>
    </cfRule>
    <cfRule type="containsText" dxfId="249" priority="279" operator="containsText" text="1- Bajo">
      <formula>NOT(ISERROR(SEARCH("1- Bajo",A10)))</formula>
    </cfRule>
  </conditionalFormatting>
  <conditionalFormatting sqref="C30:E30">
    <cfRule type="containsText" dxfId="248" priority="228" operator="containsText" text="3- Moderado">
      <formula>NOT(ISERROR(SEARCH("3- Moderado",C30)))</formula>
    </cfRule>
    <cfRule type="containsText" dxfId="247" priority="229" operator="containsText" text="6- Moderado">
      <formula>NOT(ISERROR(SEARCH("6- Moderado",C30)))</formula>
    </cfRule>
    <cfRule type="containsText" dxfId="246" priority="230" operator="containsText" text="4- Moderado">
      <formula>NOT(ISERROR(SEARCH("4- Moderado",C30)))</formula>
    </cfRule>
    <cfRule type="containsText" dxfId="245" priority="231" operator="containsText" text="3- Bajo">
      <formula>NOT(ISERROR(SEARCH("3- Bajo",C30)))</formula>
    </cfRule>
    <cfRule type="containsText" dxfId="244" priority="232" operator="containsText" text="4- Bajo">
      <formula>NOT(ISERROR(SEARCH("4- Bajo",C30)))</formula>
    </cfRule>
    <cfRule type="containsText" dxfId="243" priority="233" operator="containsText" text="1- Bajo">
      <formula>NOT(ISERROR(SEARCH("1- Bajo",C30)))</formula>
    </cfRule>
  </conditionalFormatting>
  <conditionalFormatting sqref="D40:E40">
    <cfRule type="containsText" dxfId="242" priority="200" operator="containsText" text="3- Moderado">
      <formula>NOT(ISERROR(SEARCH("3- Moderado",D40)))</formula>
    </cfRule>
    <cfRule type="containsText" dxfId="241" priority="201" operator="containsText" text="6- Moderado">
      <formula>NOT(ISERROR(SEARCH("6- Moderado",D40)))</formula>
    </cfRule>
    <cfRule type="containsText" dxfId="240" priority="202" operator="containsText" text="4- Moderado">
      <formula>NOT(ISERROR(SEARCH("4- Moderado",D40)))</formula>
    </cfRule>
    <cfRule type="containsText" dxfId="239" priority="203" operator="containsText" text="3- Bajo">
      <formula>NOT(ISERROR(SEARCH("3- Bajo",D40)))</formula>
    </cfRule>
    <cfRule type="containsText" dxfId="238" priority="204" operator="containsText" text="4- Bajo">
      <formula>NOT(ISERROR(SEARCH("4- Bajo",D40)))</formula>
    </cfRule>
    <cfRule type="containsText" dxfId="237" priority="205" operator="containsText" text="1- Bajo">
      <formula>NOT(ISERROR(SEARCH("1- Bajo",D40)))</formula>
    </cfRule>
  </conditionalFormatting>
  <conditionalFormatting sqref="A50 D50:E50">
    <cfRule type="containsText" dxfId="236" priority="172" operator="containsText" text="3- Moderado">
      <formula>NOT(ISERROR(SEARCH("3- Moderado",A50)))</formula>
    </cfRule>
    <cfRule type="containsText" dxfId="235" priority="173" operator="containsText" text="6- Moderado">
      <formula>NOT(ISERROR(SEARCH("6- Moderado",A50)))</formula>
    </cfRule>
    <cfRule type="containsText" dxfId="234" priority="174" operator="containsText" text="4- Moderado">
      <formula>NOT(ISERROR(SEARCH("4- Moderado",A50)))</formula>
    </cfRule>
    <cfRule type="containsText" dxfId="233" priority="175" operator="containsText" text="3- Bajo">
      <formula>NOT(ISERROR(SEARCH("3- Bajo",A50)))</formula>
    </cfRule>
    <cfRule type="containsText" dxfId="232" priority="176" operator="containsText" text="4- Bajo">
      <formula>NOT(ISERROR(SEARCH("4- Bajo",A50)))</formula>
    </cfRule>
    <cfRule type="containsText" dxfId="231" priority="177" operator="containsText" text="1- Bajo">
      <formula>NOT(ISERROR(SEARCH("1- Bajo",A50)))</formula>
    </cfRule>
  </conditionalFormatting>
  <conditionalFormatting sqref="C8:F8">
    <cfRule type="containsText" dxfId="230" priority="246" operator="containsText" text="3- Moderado">
      <formula>NOT(ISERROR(SEARCH("3- Moderado",C8)))</formula>
    </cfRule>
    <cfRule type="containsText" dxfId="229" priority="247" operator="containsText" text="6- Moderado">
      <formula>NOT(ISERROR(SEARCH("6- Moderado",C8)))</formula>
    </cfRule>
    <cfRule type="containsText" dxfId="228" priority="248" operator="containsText" text="4- Moderado">
      <formula>NOT(ISERROR(SEARCH("4- Moderado",C8)))</formula>
    </cfRule>
    <cfRule type="containsText" dxfId="227" priority="249" operator="containsText" text="3- Bajo">
      <formula>NOT(ISERROR(SEARCH("3- Bajo",C8)))</formula>
    </cfRule>
    <cfRule type="containsText" dxfId="226" priority="250" operator="containsText" text="4- Bajo">
      <formula>NOT(ISERROR(SEARCH("4- Bajo",C8)))</formula>
    </cfRule>
    <cfRule type="containsText" dxfId="225" priority="251" operator="containsText" text="1- Bajo">
      <formula>NOT(ISERROR(SEARCH("1- Bajo",C8)))</formula>
    </cfRule>
  </conditionalFormatting>
  <conditionalFormatting sqref="D10:D59">
    <cfRule type="containsText" dxfId="224" priority="166" operator="containsText" text="Muy Alta">
      <formula>NOT(ISERROR(SEARCH("Muy Alta",D10)))</formula>
    </cfRule>
    <cfRule type="containsText" dxfId="223" priority="167" operator="containsText" text="Alta">
      <formula>NOT(ISERROR(SEARCH("Alta",D10)))</formula>
    </cfRule>
    <cfRule type="containsText" dxfId="222" priority="168" operator="containsText" text="Baja">
      <formula>NOT(ISERROR(SEARCH("Baja",D10)))</formula>
    </cfRule>
    <cfRule type="containsText" dxfId="221" priority="169" operator="containsText" text="Muy Baja">
      <formula>NOT(ISERROR(SEARCH("Muy Baja",D10)))</formula>
    </cfRule>
    <cfRule type="containsText" dxfId="220" priority="171" operator="containsText" text="Media">
      <formula>NOT(ISERROR(SEARCH("Media",D10)))</formula>
    </cfRule>
  </conditionalFormatting>
  <conditionalFormatting sqref="E10:E59">
    <cfRule type="containsText" dxfId="219" priority="162" operator="containsText" text="Catastrófico">
      <formula>NOT(ISERROR(SEARCH("Catastrófico",E10)))</formula>
    </cfRule>
    <cfRule type="containsText" dxfId="218" priority="163" operator="containsText" text="Mayor">
      <formula>NOT(ISERROR(SEARCH("Mayor",E10)))</formula>
    </cfRule>
    <cfRule type="containsText" dxfId="217" priority="164" operator="containsText" text="Menor">
      <formula>NOT(ISERROR(SEARCH("Menor",E10)))</formula>
    </cfRule>
    <cfRule type="containsText" dxfId="216" priority="165" operator="containsText" text="Leve">
      <formula>NOT(ISERROR(SEARCH("Leve",E10)))</formula>
    </cfRule>
  </conditionalFormatting>
  <conditionalFormatting sqref="E10:F59">
    <cfRule type="containsText" dxfId="215" priority="170" operator="containsText" text="Moderado">
      <formula>NOT(ISERROR(SEARCH("Moderado",E10)))</formula>
    </cfRule>
  </conditionalFormatting>
  <conditionalFormatting sqref="F10:F29">
    <cfRule type="colorScale" priority="291">
      <colorScale>
        <cfvo type="min"/>
        <cfvo type="max"/>
        <color rgb="FFFF7128"/>
        <color rgb="FFFFEF9C"/>
      </colorScale>
    </cfRule>
  </conditionalFormatting>
  <conditionalFormatting sqref="F10:F59">
    <cfRule type="containsText" dxfId="214" priority="185" operator="containsText" text="Bajo">
      <formula>NOT(ISERROR(SEARCH("Bajo",F10)))</formula>
    </cfRule>
    <cfRule type="containsText" dxfId="213" priority="186" operator="containsText" text="Moderado">
      <formula>NOT(ISERROR(SEARCH("Moderado",F10)))</formula>
    </cfRule>
    <cfRule type="containsText" dxfId="212" priority="187" operator="containsText" text="Alto">
      <formula>NOT(ISERROR(SEARCH("Alto",F10)))</formula>
    </cfRule>
    <cfRule type="containsText" dxfId="211" priority="188" operator="containsText" text="Extremo">
      <formula>NOT(ISERROR(SEARCH("Extremo",F10)))</formula>
    </cfRule>
  </conditionalFormatting>
  <conditionalFormatting sqref="F30:F39">
    <cfRule type="colorScale" priority="245">
      <colorScale>
        <cfvo type="min"/>
        <cfvo type="max"/>
        <color rgb="FFFF7128"/>
        <color rgb="FFFFEF9C"/>
      </colorScale>
    </cfRule>
  </conditionalFormatting>
  <conditionalFormatting sqref="F40:F49">
    <cfRule type="colorScale" priority="217">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A20">
    <cfRule type="containsText" dxfId="210" priority="156" operator="containsText" text="3- Moderado">
      <formula>NOT(ISERROR(SEARCH("3- Moderado",A20)))</formula>
    </cfRule>
    <cfRule type="containsText" dxfId="209" priority="157" operator="containsText" text="6- Moderado">
      <formula>NOT(ISERROR(SEARCH("6- Moderado",A20)))</formula>
    </cfRule>
    <cfRule type="containsText" dxfId="208" priority="158" operator="containsText" text="4- Moderado">
      <formula>NOT(ISERROR(SEARCH("4- Moderado",A20)))</formula>
    </cfRule>
    <cfRule type="containsText" dxfId="207" priority="159" operator="containsText" text="3- Bajo">
      <formula>NOT(ISERROR(SEARCH("3- Bajo",A20)))</formula>
    </cfRule>
    <cfRule type="containsText" dxfId="206" priority="160" operator="containsText" text="4- Bajo">
      <formula>NOT(ISERROR(SEARCH("4- Bajo",A20)))</formula>
    </cfRule>
    <cfRule type="containsText" dxfId="205" priority="161" operator="containsText" text="1- Bajo">
      <formula>NOT(ISERROR(SEARCH("1- Bajo",A20)))</formula>
    </cfRule>
  </conditionalFormatting>
  <conditionalFormatting sqref="A30">
    <cfRule type="containsText" dxfId="204" priority="150" operator="containsText" text="3- Moderado">
      <formula>NOT(ISERROR(SEARCH("3- Moderado",A30)))</formula>
    </cfRule>
    <cfRule type="containsText" dxfId="203" priority="151" operator="containsText" text="6- Moderado">
      <formula>NOT(ISERROR(SEARCH("6- Moderado",A30)))</formula>
    </cfRule>
    <cfRule type="containsText" dxfId="202" priority="152" operator="containsText" text="4- Moderado">
      <formula>NOT(ISERROR(SEARCH("4- Moderado",A30)))</formula>
    </cfRule>
    <cfRule type="containsText" dxfId="201" priority="153" operator="containsText" text="3- Bajo">
      <formula>NOT(ISERROR(SEARCH("3- Bajo",A30)))</formula>
    </cfRule>
    <cfRule type="containsText" dxfId="200" priority="154" operator="containsText" text="4- Bajo">
      <formula>NOT(ISERROR(SEARCH("4- Bajo",A30)))</formula>
    </cfRule>
    <cfRule type="containsText" dxfId="199" priority="155" operator="containsText" text="1- Bajo">
      <formula>NOT(ISERROR(SEARCH("1- Bajo",A30)))</formula>
    </cfRule>
  </conditionalFormatting>
  <conditionalFormatting sqref="A40">
    <cfRule type="containsText" dxfId="198" priority="144" operator="containsText" text="3- Moderado">
      <formula>NOT(ISERROR(SEARCH("3- Moderado",A40)))</formula>
    </cfRule>
    <cfRule type="containsText" dxfId="197" priority="145" operator="containsText" text="6- Moderado">
      <formula>NOT(ISERROR(SEARCH("6- Moderado",A40)))</formula>
    </cfRule>
    <cfRule type="containsText" dxfId="196" priority="146" operator="containsText" text="4- Moderado">
      <formula>NOT(ISERROR(SEARCH("4- Moderado",A40)))</formula>
    </cfRule>
    <cfRule type="containsText" dxfId="195" priority="147" operator="containsText" text="3- Bajo">
      <formula>NOT(ISERROR(SEARCH("3- Bajo",A40)))</formula>
    </cfRule>
    <cfRule type="containsText" dxfId="194" priority="148" operator="containsText" text="4- Bajo">
      <formula>NOT(ISERROR(SEARCH("4- Bajo",A40)))</formula>
    </cfRule>
    <cfRule type="containsText" dxfId="193" priority="149" operator="containsText" text="1- Bajo">
      <formula>NOT(ISERROR(SEARCH("1- Bajo",A40)))</formula>
    </cfRule>
  </conditionalFormatting>
  <conditionalFormatting sqref="B20">
    <cfRule type="containsText" dxfId="192" priority="114" operator="containsText" text="3- Moderado">
      <formula>NOT(ISERROR(SEARCH("3- Moderado",B20)))</formula>
    </cfRule>
    <cfRule type="containsText" dxfId="191" priority="115" operator="containsText" text="6- Moderado">
      <formula>NOT(ISERROR(SEARCH("6- Moderado",B20)))</formula>
    </cfRule>
    <cfRule type="containsText" dxfId="190" priority="116" operator="containsText" text="4- Moderado">
      <formula>NOT(ISERROR(SEARCH("4- Moderado",B20)))</formula>
    </cfRule>
    <cfRule type="containsText" dxfId="189" priority="117" operator="containsText" text="3- Bajo">
      <formula>NOT(ISERROR(SEARCH("3- Bajo",B20)))</formula>
    </cfRule>
    <cfRule type="containsText" dxfId="188" priority="118" operator="containsText" text="4- Bajo">
      <formula>NOT(ISERROR(SEARCH("4- Bajo",B20)))</formula>
    </cfRule>
    <cfRule type="containsText" dxfId="187" priority="119" operator="containsText" text="1- Bajo">
      <formula>NOT(ISERROR(SEARCH("1- Bajo",B20)))</formula>
    </cfRule>
  </conditionalFormatting>
  <conditionalFormatting sqref="B30">
    <cfRule type="containsText" dxfId="186" priority="108" operator="containsText" text="3- Moderado">
      <formula>NOT(ISERROR(SEARCH("3- Moderado",B30)))</formula>
    </cfRule>
    <cfRule type="containsText" dxfId="185" priority="109" operator="containsText" text="6- Moderado">
      <formula>NOT(ISERROR(SEARCH("6- Moderado",B30)))</formula>
    </cfRule>
    <cfRule type="containsText" dxfId="184" priority="110" operator="containsText" text="4- Moderado">
      <formula>NOT(ISERROR(SEARCH("4- Moderado",B30)))</formula>
    </cfRule>
    <cfRule type="containsText" dxfId="183" priority="111" operator="containsText" text="3- Bajo">
      <formula>NOT(ISERROR(SEARCH("3- Bajo",B30)))</formula>
    </cfRule>
    <cfRule type="containsText" dxfId="182" priority="112" operator="containsText" text="4- Bajo">
      <formula>NOT(ISERROR(SEARCH("4- Bajo",B30)))</formula>
    </cfRule>
    <cfRule type="containsText" dxfId="181" priority="113" operator="containsText" text="1- Bajo">
      <formula>NOT(ISERROR(SEARCH("1- Bajo",B30)))</formula>
    </cfRule>
  </conditionalFormatting>
  <conditionalFormatting sqref="B40">
    <cfRule type="containsText" dxfId="180" priority="102" operator="containsText" text="3- Moderado">
      <formula>NOT(ISERROR(SEARCH("3- Moderado",B40)))</formula>
    </cfRule>
    <cfRule type="containsText" dxfId="179" priority="103" operator="containsText" text="6- Moderado">
      <formula>NOT(ISERROR(SEARCH("6- Moderado",B40)))</formula>
    </cfRule>
    <cfRule type="containsText" dxfId="178" priority="104" operator="containsText" text="4- Moderado">
      <formula>NOT(ISERROR(SEARCH("4- Moderado",B40)))</formula>
    </cfRule>
    <cfRule type="containsText" dxfId="177" priority="105" operator="containsText" text="3- Bajo">
      <formula>NOT(ISERROR(SEARCH("3- Bajo",B40)))</formula>
    </cfRule>
    <cfRule type="containsText" dxfId="176" priority="106" operator="containsText" text="4- Bajo">
      <formula>NOT(ISERROR(SEARCH("4- Bajo",B40)))</formula>
    </cfRule>
    <cfRule type="containsText" dxfId="175" priority="107" operator="containsText" text="1- Bajo">
      <formula>NOT(ISERROR(SEARCH("1- Bajo",B40)))</formula>
    </cfRule>
  </conditionalFormatting>
  <conditionalFormatting sqref="B50">
    <cfRule type="containsText" dxfId="174" priority="96" operator="containsText" text="3- Moderado">
      <formula>NOT(ISERROR(SEARCH("3- Moderado",B50)))</formula>
    </cfRule>
    <cfRule type="containsText" dxfId="173" priority="97" operator="containsText" text="6- Moderado">
      <formula>NOT(ISERROR(SEARCH("6- Moderado",B50)))</formula>
    </cfRule>
    <cfRule type="containsText" dxfId="172" priority="98" operator="containsText" text="4- Moderado">
      <formula>NOT(ISERROR(SEARCH("4- Moderado",B50)))</formula>
    </cfRule>
    <cfRule type="containsText" dxfId="171" priority="99" operator="containsText" text="3- Bajo">
      <formula>NOT(ISERROR(SEARCH("3- Bajo",B50)))</formula>
    </cfRule>
    <cfRule type="containsText" dxfId="170" priority="100" operator="containsText" text="4- Bajo">
      <formula>NOT(ISERROR(SEARCH("4- Bajo",B50)))</formula>
    </cfRule>
    <cfRule type="containsText" dxfId="169" priority="101" operator="containsText" text="1- Bajo">
      <formula>NOT(ISERROR(SEARCH("1- Bajo",B50)))</formula>
    </cfRule>
  </conditionalFormatting>
  <conditionalFormatting sqref="B60">
    <cfRule type="containsText" dxfId="168" priority="90" operator="containsText" text="3- Moderado">
      <formula>NOT(ISERROR(SEARCH("3- Moderado",B60)))</formula>
    </cfRule>
    <cfRule type="containsText" dxfId="167" priority="91" operator="containsText" text="6- Moderado">
      <formula>NOT(ISERROR(SEARCH("6- Moderado",B60)))</formula>
    </cfRule>
    <cfRule type="containsText" dxfId="166" priority="92" operator="containsText" text="4- Moderado">
      <formula>NOT(ISERROR(SEARCH("4- Moderado",B60)))</formula>
    </cfRule>
    <cfRule type="containsText" dxfId="165" priority="93" operator="containsText" text="3- Bajo">
      <formula>NOT(ISERROR(SEARCH("3- Bajo",B60)))</formula>
    </cfRule>
    <cfRule type="containsText" dxfId="164" priority="94" operator="containsText" text="4- Bajo">
      <formula>NOT(ISERROR(SEARCH("4- Bajo",B60)))</formula>
    </cfRule>
    <cfRule type="containsText" dxfId="163" priority="95" operator="containsText" text="1- Bajo">
      <formula>NOT(ISERROR(SEARCH("1- Bajo",B60)))</formula>
    </cfRule>
  </conditionalFormatting>
  <conditionalFormatting sqref="C40">
    <cfRule type="containsText" dxfId="162" priority="78" operator="containsText" text="3- Moderado">
      <formula>NOT(ISERROR(SEARCH("3- Moderado",C40)))</formula>
    </cfRule>
    <cfRule type="containsText" dxfId="161" priority="79" operator="containsText" text="6- Moderado">
      <formula>NOT(ISERROR(SEARCH("6- Moderado",C40)))</formula>
    </cfRule>
    <cfRule type="containsText" dxfId="160" priority="80" operator="containsText" text="4- Moderado">
      <formula>NOT(ISERROR(SEARCH("4- Moderado",C40)))</formula>
    </cfRule>
    <cfRule type="containsText" dxfId="159" priority="81" operator="containsText" text="3- Bajo">
      <formula>NOT(ISERROR(SEARCH("3- Bajo",C40)))</formula>
    </cfRule>
    <cfRule type="containsText" dxfId="158" priority="82" operator="containsText" text="4- Bajo">
      <formula>NOT(ISERROR(SEARCH("4- Bajo",C40)))</formula>
    </cfRule>
    <cfRule type="containsText" dxfId="157" priority="83" operator="containsText" text="1- Bajo">
      <formula>NOT(ISERROR(SEARCH("1- Bajo",C40)))</formula>
    </cfRule>
  </conditionalFormatting>
  <conditionalFormatting sqref="C50">
    <cfRule type="containsText" dxfId="156" priority="72" operator="containsText" text="3- Moderado">
      <formula>NOT(ISERROR(SEARCH("3- Moderado",C50)))</formula>
    </cfRule>
    <cfRule type="containsText" dxfId="155" priority="73" operator="containsText" text="6- Moderado">
      <formula>NOT(ISERROR(SEARCH("6- Moderado",C50)))</formula>
    </cfRule>
    <cfRule type="containsText" dxfId="154" priority="74" operator="containsText" text="4- Moderado">
      <formula>NOT(ISERROR(SEARCH("4- Moderado",C50)))</formula>
    </cfRule>
    <cfRule type="containsText" dxfId="153" priority="75" operator="containsText" text="3- Bajo">
      <formula>NOT(ISERROR(SEARCH("3- Bajo",C50)))</formula>
    </cfRule>
    <cfRule type="containsText" dxfId="152" priority="76" operator="containsText" text="4- Bajo">
      <formula>NOT(ISERROR(SEARCH("4- Bajo",C50)))</formula>
    </cfRule>
    <cfRule type="containsText" dxfId="151" priority="77" operator="containsText" text="1- Bajo">
      <formula>NOT(ISERROR(SEARCH("1- Bajo",C50)))</formula>
    </cfRule>
  </conditionalFormatting>
  <conditionalFormatting sqref="C60">
    <cfRule type="containsText" dxfId="150" priority="66" operator="containsText" text="3- Moderado">
      <formula>NOT(ISERROR(SEARCH("3- Moderado",C60)))</formula>
    </cfRule>
    <cfRule type="containsText" dxfId="149" priority="67" operator="containsText" text="6- Moderado">
      <formula>NOT(ISERROR(SEARCH("6- Moderado",C60)))</formula>
    </cfRule>
    <cfRule type="containsText" dxfId="148" priority="68" operator="containsText" text="4- Moderado">
      <formula>NOT(ISERROR(SEARCH("4- Moderado",C60)))</formula>
    </cfRule>
    <cfRule type="containsText" dxfId="147" priority="69" operator="containsText" text="3- Bajo">
      <formula>NOT(ISERROR(SEARCH("3- Bajo",C60)))</formula>
    </cfRule>
    <cfRule type="containsText" dxfId="146" priority="70" operator="containsText" text="4- Bajo">
      <formula>NOT(ISERROR(SEARCH("4- Bajo",C60)))</formula>
    </cfRule>
    <cfRule type="containsText" dxfId="145" priority="71" operator="containsText" text="1- Bajo">
      <formula>NOT(ISERROR(SEARCH("1- Bajo",C60)))</formula>
    </cfRule>
  </conditionalFormatting>
  <conditionalFormatting sqref="D40">
    <cfRule type="containsText" dxfId="144" priority="60" operator="containsText" text="3- Moderado">
      <formula>NOT(ISERROR(SEARCH("3- Moderado",D40)))</formula>
    </cfRule>
    <cfRule type="containsText" dxfId="143" priority="61" operator="containsText" text="6- Moderado">
      <formula>NOT(ISERROR(SEARCH("6- Moderado",D40)))</formula>
    </cfRule>
    <cfRule type="containsText" dxfId="142" priority="62" operator="containsText" text="4- Moderado">
      <formula>NOT(ISERROR(SEARCH("4- Moderado",D40)))</formula>
    </cfRule>
    <cfRule type="containsText" dxfId="141" priority="63" operator="containsText" text="3- Bajo">
      <formula>NOT(ISERROR(SEARCH("3- Bajo",D40)))</formula>
    </cfRule>
    <cfRule type="containsText" dxfId="140" priority="64" operator="containsText" text="4- Bajo">
      <formula>NOT(ISERROR(SEARCH("4- Bajo",D40)))</formula>
    </cfRule>
    <cfRule type="containsText" dxfId="139" priority="65" operator="containsText" text="1- Bajo">
      <formula>NOT(ISERROR(SEARCH("1- Bajo",D40)))</formula>
    </cfRule>
  </conditionalFormatting>
  <conditionalFormatting sqref="D50">
    <cfRule type="containsText" dxfId="138" priority="54" operator="containsText" text="3- Moderado">
      <formula>NOT(ISERROR(SEARCH("3- Moderado",D50)))</formula>
    </cfRule>
    <cfRule type="containsText" dxfId="137" priority="55" operator="containsText" text="6- Moderado">
      <formula>NOT(ISERROR(SEARCH("6- Moderado",D50)))</formula>
    </cfRule>
    <cfRule type="containsText" dxfId="136" priority="56" operator="containsText" text="4- Moderado">
      <formula>NOT(ISERROR(SEARCH("4- Moderado",D50)))</formula>
    </cfRule>
    <cfRule type="containsText" dxfId="135" priority="57" operator="containsText" text="3- Bajo">
      <formula>NOT(ISERROR(SEARCH("3- Bajo",D50)))</formula>
    </cfRule>
    <cfRule type="containsText" dxfId="134" priority="58" operator="containsText" text="4- Bajo">
      <formula>NOT(ISERROR(SEARCH("4- Bajo",D50)))</formula>
    </cfRule>
    <cfRule type="containsText" dxfId="133" priority="59" operator="containsText" text="1- Bajo">
      <formula>NOT(ISERROR(SEARCH("1- Bajo",D50)))</formula>
    </cfRule>
  </conditionalFormatting>
  <conditionalFormatting sqref="D60">
    <cfRule type="containsText" dxfId="132" priority="48" operator="containsText" text="3- Moderado">
      <formula>NOT(ISERROR(SEARCH("3- Moderado",D60)))</formula>
    </cfRule>
    <cfRule type="containsText" dxfId="131" priority="49" operator="containsText" text="6- Moderado">
      <formula>NOT(ISERROR(SEARCH("6- Moderado",D60)))</formula>
    </cfRule>
    <cfRule type="containsText" dxfId="130" priority="50" operator="containsText" text="4- Moderado">
      <formula>NOT(ISERROR(SEARCH("4- Moderado",D60)))</formula>
    </cfRule>
    <cfRule type="containsText" dxfId="129" priority="51" operator="containsText" text="3- Bajo">
      <formula>NOT(ISERROR(SEARCH("3- Bajo",D60)))</formula>
    </cfRule>
    <cfRule type="containsText" dxfId="128" priority="52" operator="containsText" text="4- Bajo">
      <formula>NOT(ISERROR(SEARCH("4- Bajo",D60)))</formula>
    </cfRule>
    <cfRule type="containsText" dxfId="127" priority="53" operator="containsText" text="1- Bajo">
      <formula>NOT(ISERROR(SEARCH("1- Bajo",D60)))</formula>
    </cfRule>
  </conditionalFormatting>
  <conditionalFormatting sqref="D60:D69">
    <cfRule type="containsText" dxfId="126" priority="43" operator="containsText" text="Muy Alta">
      <formula>NOT(ISERROR(SEARCH("Muy Alta",D60)))</formula>
    </cfRule>
    <cfRule type="containsText" dxfId="125" priority="44" operator="containsText" text="Alta">
      <formula>NOT(ISERROR(SEARCH("Alta",D60)))</formula>
    </cfRule>
    <cfRule type="containsText" dxfId="124" priority="45" operator="containsText" text="Baja">
      <formula>NOT(ISERROR(SEARCH("Baja",D60)))</formula>
    </cfRule>
    <cfRule type="containsText" dxfId="123" priority="46" operator="containsText" text="Muy Baja">
      <formula>NOT(ISERROR(SEARCH("Muy Baja",D60)))</formula>
    </cfRule>
    <cfRule type="containsText" dxfId="122" priority="47" operator="containsText" text="Media">
      <formula>NOT(ISERROR(SEARCH("Media",D60)))</formula>
    </cfRule>
  </conditionalFormatting>
  <conditionalFormatting sqref="D60">
    <cfRule type="containsText" dxfId="121" priority="37" operator="containsText" text="3- Moderado">
      <formula>NOT(ISERROR(SEARCH("3- Moderado",D60)))</formula>
    </cfRule>
    <cfRule type="containsText" dxfId="120" priority="38" operator="containsText" text="6- Moderado">
      <formula>NOT(ISERROR(SEARCH("6- Moderado",D60)))</formula>
    </cfRule>
    <cfRule type="containsText" dxfId="119" priority="39" operator="containsText" text="4- Moderado">
      <formula>NOT(ISERROR(SEARCH("4- Moderado",D60)))</formula>
    </cfRule>
    <cfRule type="containsText" dxfId="118" priority="40" operator="containsText" text="3- Bajo">
      <formula>NOT(ISERROR(SEARCH("3- Bajo",D60)))</formula>
    </cfRule>
    <cfRule type="containsText" dxfId="117" priority="41" operator="containsText" text="4- Bajo">
      <formula>NOT(ISERROR(SEARCH("4- Bajo",D60)))</formula>
    </cfRule>
    <cfRule type="containsText" dxfId="116" priority="42" operator="containsText" text="1- Bajo">
      <formula>NOT(ISERROR(SEARCH("1- Bajo",D60)))</formula>
    </cfRule>
  </conditionalFormatting>
  <conditionalFormatting sqref="E40">
    <cfRule type="containsText" dxfId="115" priority="31" operator="containsText" text="3- Moderado">
      <formula>NOT(ISERROR(SEARCH("3- Moderado",E40)))</formula>
    </cfRule>
    <cfRule type="containsText" dxfId="114" priority="32" operator="containsText" text="6- Moderado">
      <formula>NOT(ISERROR(SEARCH("6- Moderado",E40)))</formula>
    </cfRule>
    <cfRule type="containsText" dxfId="113" priority="33" operator="containsText" text="4- Moderado">
      <formula>NOT(ISERROR(SEARCH("4- Moderado",E40)))</formula>
    </cfRule>
    <cfRule type="containsText" dxfId="112" priority="34" operator="containsText" text="3- Bajo">
      <formula>NOT(ISERROR(SEARCH("3- Bajo",E40)))</formula>
    </cfRule>
    <cfRule type="containsText" dxfId="111" priority="35" operator="containsText" text="4- Bajo">
      <formula>NOT(ISERROR(SEARCH("4- Bajo",E40)))</formula>
    </cfRule>
    <cfRule type="containsText" dxfId="110" priority="36" operator="containsText" text="1- Bajo">
      <formula>NOT(ISERROR(SEARCH("1- Bajo",E40)))</formula>
    </cfRule>
  </conditionalFormatting>
  <conditionalFormatting sqref="E50">
    <cfRule type="containsText" dxfId="109" priority="25" operator="containsText" text="3- Moderado">
      <formula>NOT(ISERROR(SEARCH("3- Moderado",E50)))</formula>
    </cfRule>
    <cfRule type="containsText" dxfId="108" priority="26" operator="containsText" text="6- Moderado">
      <formula>NOT(ISERROR(SEARCH("6- Moderado",E50)))</formula>
    </cfRule>
    <cfRule type="containsText" dxfId="107" priority="27" operator="containsText" text="4- Moderado">
      <formula>NOT(ISERROR(SEARCH("4- Moderado",E50)))</formula>
    </cfRule>
    <cfRule type="containsText" dxfId="106" priority="28" operator="containsText" text="3- Bajo">
      <formula>NOT(ISERROR(SEARCH("3- Bajo",E50)))</formula>
    </cfRule>
    <cfRule type="containsText" dxfId="105" priority="29" operator="containsText" text="4- Bajo">
      <formula>NOT(ISERROR(SEARCH("4- Bajo",E50)))</formula>
    </cfRule>
    <cfRule type="containsText" dxfId="104" priority="30" operator="containsText" text="1- Bajo">
      <formula>NOT(ISERROR(SEARCH("1- Bajo",E50)))</formula>
    </cfRule>
  </conditionalFormatting>
  <conditionalFormatting sqref="E60">
    <cfRule type="containsText" dxfId="103" priority="19" operator="containsText" text="3- Moderado">
      <formula>NOT(ISERROR(SEARCH("3- Moderado",E60)))</formula>
    </cfRule>
    <cfRule type="containsText" dxfId="102" priority="20" operator="containsText" text="6- Moderado">
      <formula>NOT(ISERROR(SEARCH("6- Moderado",E60)))</formula>
    </cfRule>
    <cfRule type="containsText" dxfId="101" priority="21" operator="containsText" text="4- Moderado">
      <formula>NOT(ISERROR(SEARCH("4- Moderado",E60)))</formula>
    </cfRule>
    <cfRule type="containsText" dxfId="100" priority="22" operator="containsText" text="3- Bajo">
      <formula>NOT(ISERROR(SEARCH("3- Bajo",E60)))</formula>
    </cfRule>
    <cfRule type="containsText" dxfId="99" priority="23" operator="containsText" text="4- Bajo">
      <formula>NOT(ISERROR(SEARCH("4- Bajo",E60)))</formula>
    </cfRule>
    <cfRule type="containsText" dxfId="98" priority="24" operator="containsText" text="1- Bajo">
      <formula>NOT(ISERROR(SEARCH("1- Bajo",E60)))</formula>
    </cfRule>
  </conditionalFormatting>
  <conditionalFormatting sqref="E60:E69">
    <cfRule type="containsText" dxfId="97" priority="14" operator="containsText" text="Catastrófico">
      <formula>NOT(ISERROR(SEARCH("Catastrófico",E60)))</formula>
    </cfRule>
    <cfRule type="containsText" dxfId="96" priority="15" operator="containsText" text="Mayor">
      <formula>NOT(ISERROR(SEARCH("Mayor",E60)))</formula>
    </cfRule>
    <cfRule type="containsText" dxfId="95" priority="16" operator="containsText" text="Menor">
      <formula>NOT(ISERROR(SEARCH("Menor",E60)))</formula>
    </cfRule>
    <cfRule type="containsText" dxfId="94" priority="17" operator="containsText" text="Leve">
      <formula>NOT(ISERROR(SEARCH("Leve",E60)))</formula>
    </cfRule>
  </conditionalFormatting>
  <conditionalFormatting sqref="E60:E69">
    <cfRule type="containsText" dxfId="93" priority="18" operator="containsText" text="Moderado">
      <formula>NOT(ISERROR(SEARCH("Moderado",E60)))</formula>
    </cfRule>
  </conditionalFormatting>
  <conditionalFormatting sqref="F60:F69">
    <cfRule type="containsText" dxfId="92" priority="8" operator="containsText" text="Moderado">
      <formula>NOT(ISERROR(SEARCH("Moderado",F60)))</formula>
    </cfRule>
  </conditionalFormatting>
  <conditionalFormatting sqref="F60:F69">
    <cfRule type="containsText" dxfId="91" priority="9" operator="containsText" text="Bajo">
      <formula>NOT(ISERROR(SEARCH("Bajo",F60)))</formula>
    </cfRule>
    <cfRule type="containsText" dxfId="90" priority="10" operator="containsText" text="Moderado">
      <formula>NOT(ISERROR(SEARCH("Moderado",F60)))</formula>
    </cfRule>
    <cfRule type="containsText" dxfId="89" priority="11" operator="containsText" text="Alto">
      <formula>NOT(ISERROR(SEARCH("Alto",F60)))</formula>
    </cfRule>
    <cfRule type="containsText" dxfId="88" priority="12" operator="containsText" text="Extremo">
      <formula>NOT(ISERROR(SEARCH("Extremo",F60)))</formula>
    </cfRule>
  </conditionalFormatting>
  <conditionalFormatting sqref="F60:F69">
    <cfRule type="colorScale" priority="13">
      <colorScale>
        <cfvo type="min"/>
        <cfvo type="max"/>
        <color rgb="FFFF7128"/>
        <color rgb="FFFFEF9C"/>
      </colorScale>
    </cfRule>
  </conditionalFormatting>
  <conditionalFormatting sqref="F40:F49">
    <cfRule type="colorScale" priority="7">
      <colorScale>
        <cfvo type="min"/>
        <cfvo type="max"/>
        <color rgb="FFFF7128"/>
        <color rgb="FFFFEF9C"/>
      </colorScale>
    </cfRule>
  </conditionalFormatting>
  <conditionalFormatting sqref="A60">
    <cfRule type="containsText" dxfId="87" priority="1" operator="containsText" text="3- Moderado">
      <formula>NOT(ISERROR(SEARCH("3- Moderado",A60)))</formula>
    </cfRule>
    <cfRule type="containsText" dxfId="86" priority="2" operator="containsText" text="6- Moderado">
      <formula>NOT(ISERROR(SEARCH("6- Moderado",A60)))</formula>
    </cfRule>
    <cfRule type="containsText" dxfId="85" priority="3" operator="containsText" text="4- Moderado">
      <formula>NOT(ISERROR(SEARCH("4- Moderado",A60)))</formula>
    </cfRule>
    <cfRule type="containsText" dxfId="84" priority="4" operator="containsText" text="3- Bajo">
      <formula>NOT(ISERROR(SEARCH("3- Bajo",A60)))</formula>
    </cfRule>
    <cfRule type="containsText" dxfId="83" priority="5" operator="containsText" text="4- Bajo">
      <formula>NOT(ISERROR(SEARCH("4- Bajo",A60)))</formula>
    </cfRule>
    <cfRule type="containsText" dxfId="82"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50" zoomScaleNormal="5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36"/>
      <c r="B1" s="537"/>
      <c r="C1" s="540"/>
      <c r="D1" s="540"/>
      <c r="E1" s="540"/>
      <c r="F1" s="540"/>
      <c r="G1" s="540"/>
      <c r="H1" s="540"/>
      <c r="I1" s="540"/>
      <c r="J1" s="541"/>
      <c r="K1" s="535" t="s">
        <v>273</v>
      </c>
      <c r="L1" s="535"/>
      <c r="M1" s="53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38"/>
      <c r="B2" s="539"/>
      <c r="C2" s="542"/>
      <c r="D2" s="542"/>
      <c r="E2" s="542"/>
      <c r="F2" s="542"/>
      <c r="G2" s="542"/>
      <c r="H2" s="542"/>
      <c r="I2" s="542"/>
      <c r="J2" s="543"/>
      <c r="K2" s="535"/>
      <c r="L2" s="535"/>
      <c r="M2" s="53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542"/>
      <c r="D3" s="542"/>
      <c r="E3" s="542"/>
      <c r="F3" s="542"/>
      <c r="G3" s="542"/>
      <c r="H3" s="542"/>
      <c r="I3" s="542"/>
      <c r="J3" s="543"/>
      <c r="K3" s="535"/>
      <c r="L3" s="535"/>
      <c r="M3" s="53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466" t="s">
        <v>104</v>
      </c>
      <c r="B4" s="466"/>
      <c r="C4" s="356" t="s">
        <v>426</v>
      </c>
      <c r="D4" s="544"/>
      <c r="E4" s="544"/>
      <c r="F4" s="544"/>
      <c r="G4" s="544"/>
      <c r="H4" s="544"/>
      <c r="I4" s="544"/>
      <c r="J4" s="544"/>
      <c r="K4" s="544"/>
      <c r="L4" s="544"/>
      <c r="M4" s="54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466" t="s">
        <v>106</v>
      </c>
      <c r="B5" s="466"/>
      <c r="C5" s="353" t="s">
        <v>425</v>
      </c>
      <c r="D5" s="546"/>
      <c r="E5" s="546"/>
      <c r="F5" s="546"/>
      <c r="G5" s="546"/>
      <c r="H5" s="546"/>
      <c r="I5" s="546"/>
      <c r="J5" s="546"/>
      <c r="K5" s="546"/>
      <c r="L5" s="546"/>
      <c r="M5" s="54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466" t="s">
        <v>107</v>
      </c>
      <c r="B6" s="466"/>
      <c r="C6" s="532" t="s">
        <v>421</v>
      </c>
      <c r="D6" s="533"/>
      <c r="E6" s="533"/>
      <c r="F6" s="533"/>
      <c r="G6" s="533"/>
      <c r="H6" s="533"/>
      <c r="I6" s="533"/>
      <c r="J6" s="533"/>
      <c r="K6" s="533"/>
      <c r="L6" s="533"/>
      <c r="M6" s="53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27" t="s">
        <v>274</v>
      </c>
      <c r="B7" s="528"/>
      <c r="C7" s="529"/>
      <c r="D7" s="530" t="s">
        <v>275</v>
      </c>
      <c r="E7" s="530"/>
      <c r="F7" s="530"/>
      <c r="G7" s="531" t="s">
        <v>276</v>
      </c>
      <c r="H7" s="557" t="s">
        <v>277</v>
      </c>
      <c r="I7" s="559" t="s">
        <v>278</v>
      </c>
      <c r="J7" s="560"/>
      <c r="K7" s="559" t="s">
        <v>279</v>
      </c>
      <c r="L7" s="560"/>
      <c r="M7" s="548"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531"/>
      <c r="H8" s="558"/>
      <c r="I8" s="31" t="s">
        <v>283</v>
      </c>
      <c r="J8" s="31" t="s">
        <v>284</v>
      </c>
      <c r="K8" s="31" t="s">
        <v>285</v>
      </c>
      <c r="L8" s="31" t="s">
        <v>286</v>
      </c>
      <c r="M8" s="54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66"/>
      <c r="B9" s="567"/>
      <c r="C9" s="567"/>
      <c r="D9" s="567"/>
      <c r="E9" s="567"/>
      <c r="F9" s="567"/>
      <c r="G9" s="56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49">
        <f>'7- Mapa Final'!A10</f>
        <v>1</v>
      </c>
      <c r="B10" s="549" t="str">
        <f>'7- Mapa Final'!B10</f>
        <v>Posibilidad DESACIERTO en la Adquisición de bienes y servicios y obra pública que no cumple las especificaciones técnicas establecidas</v>
      </c>
      <c r="C10" s="568" t="str">
        <f>'7- Mapa Final'!C10</f>
        <v>Adquisición de bienes y servicios y obra pública que no cumple las especificaciones técnicas establecidas</v>
      </c>
      <c r="D10" s="553" t="str">
        <f>'7- Mapa Final'!J10</f>
        <v>Muy Baja - 1</v>
      </c>
      <c r="E10" s="555" t="str">
        <f>'7- Mapa Final'!K10</f>
        <v>Leve - 1</v>
      </c>
      <c r="F10" s="563" t="str">
        <f>'7- Mapa Final'!M10</f>
        <v>Bajo - 1</v>
      </c>
      <c r="G10" s="332" t="s">
        <v>175</v>
      </c>
      <c r="H10" s="570"/>
      <c r="I10" s="570"/>
      <c r="J10" s="570"/>
      <c r="K10" s="570"/>
      <c r="L10" s="570"/>
      <c r="M10" s="569"/>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50"/>
      <c r="B11" s="550"/>
      <c r="C11" s="552"/>
      <c r="D11" s="554"/>
      <c r="E11" s="556"/>
      <c r="F11" s="564"/>
      <c r="G11" s="333"/>
      <c r="H11" s="561"/>
      <c r="I11" s="561"/>
      <c r="J11" s="561"/>
      <c r="K11" s="561"/>
      <c r="L11" s="561"/>
      <c r="M11" s="565"/>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50"/>
      <c r="B12" s="550"/>
      <c r="C12" s="552"/>
      <c r="D12" s="554"/>
      <c r="E12" s="556"/>
      <c r="F12" s="564"/>
      <c r="G12" s="333"/>
      <c r="H12" s="561"/>
      <c r="I12" s="561"/>
      <c r="J12" s="561"/>
      <c r="K12" s="561"/>
      <c r="L12" s="561"/>
      <c r="M12" s="565"/>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50"/>
      <c r="B13" s="550"/>
      <c r="C13" s="552"/>
      <c r="D13" s="554"/>
      <c r="E13" s="556"/>
      <c r="F13" s="564"/>
      <c r="G13" s="333"/>
      <c r="H13" s="561"/>
      <c r="I13" s="561"/>
      <c r="J13" s="561"/>
      <c r="K13" s="561"/>
      <c r="L13" s="561"/>
      <c r="M13" s="565"/>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50"/>
      <c r="B14" s="550"/>
      <c r="C14" s="552"/>
      <c r="D14" s="554"/>
      <c r="E14" s="556"/>
      <c r="F14" s="564"/>
      <c r="G14" s="333"/>
      <c r="H14" s="561"/>
      <c r="I14" s="561"/>
      <c r="J14" s="561"/>
      <c r="K14" s="561"/>
      <c r="L14" s="561"/>
      <c r="M14" s="565"/>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50"/>
      <c r="B15" s="550"/>
      <c r="C15" s="552"/>
      <c r="D15" s="554"/>
      <c r="E15" s="556"/>
      <c r="F15" s="564"/>
      <c r="G15" s="333"/>
      <c r="H15" s="561"/>
      <c r="I15" s="561"/>
      <c r="J15" s="561"/>
      <c r="K15" s="561"/>
      <c r="L15" s="561"/>
      <c r="M15" s="565"/>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50"/>
      <c r="B16" s="550"/>
      <c r="C16" s="552"/>
      <c r="D16" s="554"/>
      <c r="E16" s="556"/>
      <c r="F16" s="564"/>
      <c r="G16" s="333"/>
      <c r="H16" s="561"/>
      <c r="I16" s="561"/>
      <c r="J16" s="561"/>
      <c r="K16" s="561"/>
      <c r="L16" s="561"/>
      <c r="M16" s="565"/>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50"/>
      <c r="B17" s="550"/>
      <c r="C17" s="552"/>
      <c r="D17" s="554"/>
      <c r="E17" s="556"/>
      <c r="F17" s="564"/>
      <c r="G17" s="333"/>
      <c r="H17" s="561"/>
      <c r="I17" s="561"/>
      <c r="J17" s="561"/>
      <c r="K17" s="561"/>
      <c r="L17" s="561"/>
      <c r="M17" s="565"/>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50"/>
      <c r="B18" s="550"/>
      <c r="C18" s="552"/>
      <c r="D18" s="554"/>
      <c r="E18" s="556"/>
      <c r="F18" s="564"/>
      <c r="G18" s="333"/>
      <c r="H18" s="561"/>
      <c r="I18" s="561"/>
      <c r="J18" s="561"/>
      <c r="K18" s="561"/>
      <c r="L18" s="561"/>
      <c r="M18" s="565"/>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51"/>
      <c r="B19" s="551"/>
      <c r="C19" s="552"/>
      <c r="D19" s="554"/>
      <c r="E19" s="556"/>
      <c r="F19" s="564"/>
      <c r="G19" s="333"/>
      <c r="H19" s="561"/>
      <c r="I19" s="561"/>
      <c r="J19" s="561"/>
      <c r="K19" s="561"/>
      <c r="L19" s="561"/>
      <c r="M19" s="565"/>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49">
        <f>'7- Mapa Final'!A20</f>
        <v>2</v>
      </c>
      <c r="B20" s="549" t="str">
        <f>'7- Mapa Final'!B20</f>
        <v xml:space="preserve">Posibilidad  deDEMORA en la realizacion de los procesos contractuales </v>
      </c>
      <c r="C20" s="552" t="str">
        <f>'7- Mapa Final'!C20</f>
        <v>Demora en los procesos contractuales.</v>
      </c>
      <c r="D20" s="573" t="str">
        <f>'7- Mapa Final'!J20</f>
        <v>Muy Baja - 1</v>
      </c>
      <c r="E20" s="575" t="str">
        <f>'7- Mapa Final'!K20</f>
        <v>Leve - 1</v>
      </c>
      <c r="F20" s="564" t="str">
        <f>'7- Mapa Final'!M20</f>
        <v>Bajo - 1</v>
      </c>
      <c r="G20" s="333" t="s">
        <v>176</v>
      </c>
      <c r="H20" s="561"/>
      <c r="I20" s="561"/>
      <c r="J20" s="561"/>
      <c r="K20" s="561"/>
      <c r="L20" s="561"/>
      <c r="M20" s="565"/>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50"/>
      <c r="B21" s="550"/>
      <c r="C21" s="552"/>
      <c r="D21" s="554"/>
      <c r="E21" s="556"/>
      <c r="F21" s="564"/>
      <c r="G21" s="333"/>
      <c r="H21" s="561"/>
      <c r="I21" s="561"/>
      <c r="J21" s="561"/>
      <c r="K21" s="561"/>
      <c r="L21" s="561"/>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50"/>
      <c r="B22" s="550"/>
      <c r="C22" s="552"/>
      <c r="D22" s="554"/>
      <c r="E22" s="556"/>
      <c r="F22" s="564"/>
      <c r="G22" s="333"/>
      <c r="H22" s="561"/>
      <c r="I22" s="561"/>
      <c r="J22" s="561"/>
      <c r="K22" s="561"/>
      <c r="L22" s="561"/>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50"/>
      <c r="B23" s="550"/>
      <c r="C23" s="552"/>
      <c r="D23" s="554"/>
      <c r="E23" s="556"/>
      <c r="F23" s="564"/>
      <c r="G23" s="333"/>
      <c r="H23" s="561"/>
      <c r="I23" s="561"/>
      <c r="J23" s="561"/>
      <c r="K23" s="561"/>
      <c r="L23" s="561"/>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50"/>
      <c r="B24" s="550"/>
      <c r="C24" s="552"/>
      <c r="D24" s="554"/>
      <c r="E24" s="556"/>
      <c r="F24" s="564"/>
      <c r="G24" s="333"/>
      <c r="H24" s="561"/>
      <c r="I24" s="561"/>
      <c r="J24" s="561"/>
      <c r="K24" s="561"/>
      <c r="L24" s="561"/>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50"/>
      <c r="B25" s="550"/>
      <c r="C25" s="552"/>
      <c r="D25" s="554"/>
      <c r="E25" s="556"/>
      <c r="F25" s="564"/>
      <c r="G25" s="333"/>
      <c r="H25" s="561"/>
      <c r="I25" s="561"/>
      <c r="J25" s="561"/>
      <c r="K25" s="561"/>
      <c r="L25" s="561"/>
      <c r="M25" s="565"/>
      <c r="N25" s="36"/>
      <c r="O25" s="36"/>
    </row>
    <row r="26" spans="1:169">
      <c r="A26" s="550"/>
      <c r="B26" s="550"/>
      <c r="C26" s="552"/>
      <c r="D26" s="554"/>
      <c r="E26" s="556"/>
      <c r="F26" s="564"/>
      <c r="G26" s="333"/>
      <c r="H26" s="561"/>
      <c r="I26" s="561"/>
      <c r="J26" s="561"/>
      <c r="K26" s="561"/>
      <c r="L26" s="561"/>
      <c r="M26" s="565"/>
      <c r="N26" s="36"/>
      <c r="O26" s="36"/>
    </row>
    <row r="27" spans="1:169">
      <c r="A27" s="550"/>
      <c r="B27" s="550"/>
      <c r="C27" s="552"/>
      <c r="D27" s="554"/>
      <c r="E27" s="556"/>
      <c r="F27" s="564"/>
      <c r="G27" s="333"/>
      <c r="H27" s="561"/>
      <c r="I27" s="561"/>
      <c r="J27" s="561"/>
      <c r="K27" s="561"/>
      <c r="L27" s="561"/>
      <c r="M27" s="565"/>
      <c r="N27" s="36"/>
      <c r="O27" s="36"/>
    </row>
    <row r="28" spans="1:169">
      <c r="A28" s="550"/>
      <c r="B28" s="550"/>
      <c r="C28" s="552"/>
      <c r="D28" s="554"/>
      <c r="E28" s="556"/>
      <c r="F28" s="564"/>
      <c r="G28" s="333"/>
      <c r="H28" s="561"/>
      <c r="I28" s="561"/>
      <c r="J28" s="561"/>
      <c r="K28" s="561"/>
      <c r="L28" s="561"/>
      <c r="M28" s="565"/>
      <c r="N28" s="36"/>
      <c r="O28" s="36"/>
    </row>
    <row r="29" spans="1:169" ht="15.75" thickBot="1">
      <c r="A29" s="551"/>
      <c r="B29" s="551"/>
      <c r="C29" s="552"/>
      <c r="D29" s="554"/>
      <c r="E29" s="556"/>
      <c r="F29" s="564"/>
      <c r="G29" s="333"/>
      <c r="H29" s="561"/>
      <c r="I29" s="561"/>
      <c r="J29" s="561"/>
      <c r="K29" s="561"/>
      <c r="L29" s="561"/>
      <c r="M29" s="565"/>
      <c r="N29" s="36"/>
      <c r="O29" s="36"/>
    </row>
    <row r="30" spans="1:169" s="28" customFormat="1" ht="12.75">
      <c r="A30" s="549">
        <f>'7- Mapa Final'!A60</f>
        <v>6</v>
      </c>
      <c r="B30" s="549" t="str">
        <f>'7- Mapa Final'!B60</f>
        <v xml:space="preserve"> Incumplimiento en la aplicación  de la normavidad ambiental vigente, Afectaciones ambientales</v>
      </c>
      <c r="C30" s="552" t="str">
        <f>'7- Mapa Final'!C60</f>
        <v>Afectación Ambiental</v>
      </c>
      <c r="D30" s="573" t="str">
        <f>'7- Mapa Final'!J60</f>
        <v>Muy Baja - 1</v>
      </c>
      <c r="E30" s="575" t="str">
        <f>'7- Mapa Final'!K60</f>
        <v>Leve - 1</v>
      </c>
      <c r="F30" s="564" t="str">
        <f>'7- Mapa Final'!M60</f>
        <v>Bajo - 1</v>
      </c>
      <c r="G30" s="333" t="s">
        <v>176</v>
      </c>
      <c r="H30" s="561"/>
      <c r="I30" s="561"/>
      <c r="J30" s="561"/>
      <c r="K30" s="561"/>
      <c r="L30" s="561"/>
      <c r="M30" s="565"/>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50"/>
      <c r="B31" s="550"/>
      <c r="C31" s="552"/>
      <c r="D31" s="554"/>
      <c r="E31" s="556"/>
      <c r="F31" s="564"/>
      <c r="G31" s="333"/>
      <c r="H31" s="561"/>
      <c r="I31" s="561"/>
      <c r="J31" s="561"/>
      <c r="K31" s="561"/>
      <c r="L31" s="561"/>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50"/>
      <c r="B32" s="550"/>
      <c r="C32" s="552"/>
      <c r="D32" s="554"/>
      <c r="E32" s="556"/>
      <c r="F32" s="564"/>
      <c r="G32" s="333"/>
      <c r="H32" s="561"/>
      <c r="I32" s="561"/>
      <c r="J32" s="561"/>
      <c r="K32" s="561"/>
      <c r="L32" s="561"/>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50"/>
      <c r="B33" s="550"/>
      <c r="C33" s="552"/>
      <c r="D33" s="554"/>
      <c r="E33" s="556"/>
      <c r="F33" s="564"/>
      <c r="G33" s="333"/>
      <c r="H33" s="561"/>
      <c r="I33" s="561"/>
      <c r="J33" s="561"/>
      <c r="K33" s="561"/>
      <c r="L33" s="561"/>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50"/>
      <c r="B34" s="550"/>
      <c r="C34" s="552"/>
      <c r="D34" s="554"/>
      <c r="E34" s="556"/>
      <c r="F34" s="564"/>
      <c r="G34" s="333"/>
      <c r="H34" s="561"/>
      <c r="I34" s="561"/>
      <c r="J34" s="561"/>
      <c r="K34" s="561"/>
      <c r="L34" s="561"/>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50"/>
      <c r="B35" s="550"/>
      <c r="C35" s="552"/>
      <c r="D35" s="554"/>
      <c r="E35" s="556"/>
      <c r="F35" s="564"/>
      <c r="G35" s="333"/>
      <c r="H35" s="561"/>
      <c r="I35" s="561"/>
      <c r="J35" s="561"/>
      <c r="K35" s="561"/>
      <c r="L35" s="561"/>
      <c r="M35" s="565"/>
      <c r="N35" s="36"/>
      <c r="O35" s="36"/>
    </row>
    <row r="36" spans="1:169">
      <c r="A36" s="550"/>
      <c r="B36" s="550"/>
      <c r="C36" s="552"/>
      <c r="D36" s="554"/>
      <c r="E36" s="556"/>
      <c r="F36" s="564"/>
      <c r="G36" s="333"/>
      <c r="H36" s="561"/>
      <c r="I36" s="561"/>
      <c r="J36" s="561"/>
      <c r="K36" s="561"/>
      <c r="L36" s="561"/>
      <c r="M36" s="565"/>
      <c r="N36" s="36"/>
      <c r="O36" s="36"/>
    </row>
    <row r="37" spans="1:169">
      <c r="A37" s="550"/>
      <c r="B37" s="550"/>
      <c r="C37" s="552"/>
      <c r="D37" s="554"/>
      <c r="E37" s="556"/>
      <c r="F37" s="564"/>
      <c r="G37" s="333"/>
      <c r="H37" s="561"/>
      <c r="I37" s="561"/>
      <c r="J37" s="561"/>
      <c r="K37" s="561"/>
      <c r="L37" s="561"/>
      <c r="M37" s="565"/>
      <c r="N37" s="36"/>
      <c r="O37" s="36"/>
    </row>
    <row r="38" spans="1:169">
      <c r="A38" s="550"/>
      <c r="B38" s="550"/>
      <c r="C38" s="552"/>
      <c r="D38" s="554"/>
      <c r="E38" s="556"/>
      <c r="F38" s="564"/>
      <c r="G38" s="333"/>
      <c r="H38" s="561"/>
      <c r="I38" s="561"/>
      <c r="J38" s="561"/>
      <c r="K38" s="561"/>
      <c r="L38" s="561"/>
      <c r="M38" s="565"/>
      <c r="N38" s="36"/>
      <c r="O38" s="36"/>
    </row>
    <row r="39" spans="1:169" ht="15.75" thickBot="1">
      <c r="A39" s="551"/>
      <c r="B39" s="551"/>
      <c r="C39" s="552"/>
      <c r="D39" s="554"/>
      <c r="E39" s="556"/>
      <c r="F39" s="564"/>
      <c r="G39" s="333"/>
      <c r="H39" s="561"/>
      <c r="I39" s="561"/>
      <c r="J39" s="561"/>
      <c r="K39" s="561"/>
      <c r="L39" s="561"/>
      <c r="M39" s="565"/>
      <c r="N39" s="36"/>
      <c r="O39" s="36"/>
    </row>
    <row r="40" spans="1:169" s="28" customFormat="1" ht="12.75">
      <c r="A40" s="549" t="e">
        <f>'7- Mapa Final'!#REF!</f>
        <v>#REF!</v>
      </c>
      <c r="B40" s="549" t="e">
        <f>'7- Mapa Final'!#REF!</f>
        <v>#REF!</v>
      </c>
      <c r="C40" s="552" t="e">
        <f>'7- Mapa Final'!#REF!</f>
        <v>#REF!</v>
      </c>
      <c r="D40" s="573" t="e">
        <f>'7- Mapa Final'!#REF!</f>
        <v>#REF!</v>
      </c>
      <c r="E40" s="575" t="e">
        <f>'7- Mapa Final'!#REF!</f>
        <v>#REF!</v>
      </c>
      <c r="F40" s="564" t="e">
        <f>'7- Mapa Final'!#REF!</f>
        <v>#REF!</v>
      </c>
      <c r="G40" s="333" t="s">
        <v>176</v>
      </c>
      <c r="H40" s="561"/>
      <c r="I40" s="561"/>
      <c r="J40" s="561"/>
      <c r="K40" s="561"/>
      <c r="L40" s="561"/>
      <c r="M40" s="56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50"/>
      <c r="B41" s="550"/>
      <c r="C41" s="552"/>
      <c r="D41" s="554"/>
      <c r="E41" s="556"/>
      <c r="F41" s="564"/>
      <c r="G41" s="333"/>
      <c r="H41" s="561"/>
      <c r="I41" s="561"/>
      <c r="J41" s="561"/>
      <c r="K41" s="561"/>
      <c r="L41" s="561"/>
      <c r="M41" s="565"/>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50"/>
      <c r="B42" s="550"/>
      <c r="C42" s="552"/>
      <c r="D42" s="554"/>
      <c r="E42" s="556"/>
      <c r="F42" s="564"/>
      <c r="G42" s="333"/>
      <c r="H42" s="561"/>
      <c r="I42" s="561"/>
      <c r="J42" s="561"/>
      <c r="K42" s="561"/>
      <c r="L42" s="561"/>
      <c r="M42" s="565"/>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50"/>
      <c r="B43" s="550"/>
      <c r="C43" s="552"/>
      <c r="D43" s="554"/>
      <c r="E43" s="556"/>
      <c r="F43" s="564"/>
      <c r="G43" s="333"/>
      <c r="H43" s="561"/>
      <c r="I43" s="561"/>
      <c r="J43" s="561"/>
      <c r="K43" s="561"/>
      <c r="L43" s="561"/>
      <c r="M43" s="565"/>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50"/>
      <c r="B44" s="550"/>
      <c r="C44" s="552"/>
      <c r="D44" s="554"/>
      <c r="E44" s="556"/>
      <c r="F44" s="564"/>
      <c r="G44" s="333"/>
      <c r="H44" s="561"/>
      <c r="I44" s="561"/>
      <c r="J44" s="561"/>
      <c r="K44" s="561"/>
      <c r="L44" s="561"/>
      <c r="M44" s="565"/>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50"/>
      <c r="B45" s="550"/>
      <c r="C45" s="552"/>
      <c r="D45" s="554"/>
      <c r="E45" s="556"/>
      <c r="F45" s="564"/>
      <c r="G45" s="333"/>
      <c r="H45" s="561"/>
      <c r="I45" s="561"/>
      <c r="J45" s="561"/>
      <c r="K45" s="561"/>
      <c r="L45" s="561"/>
      <c r="M45" s="565"/>
      <c r="N45" s="36"/>
      <c r="O45" s="36"/>
    </row>
    <row r="46" spans="1:169">
      <c r="A46" s="550"/>
      <c r="B46" s="550"/>
      <c r="C46" s="552"/>
      <c r="D46" s="554"/>
      <c r="E46" s="556"/>
      <c r="F46" s="564"/>
      <c r="G46" s="333"/>
      <c r="H46" s="561"/>
      <c r="I46" s="561"/>
      <c r="J46" s="561"/>
      <c r="K46" s="561"/>
      <c r="L46" s="561"/>
      <c r="M46" s="565"/>
      <c r="N46" s="36"/>
      <c r="O46" s="36"/>
    </row>
    <row r="47" spans="1:169">
      <c r="A47" s="550"/>
      <c r="B47" s="550"/>
      <c r="C47" s="552"/>
      <c r="D47" s="554"/>
      <c r="E47" s="556"/>
      <c r="F47" s="564"/>
      <c r="G47" s="333"/>
      <c r="H47" s="561"/>
      <c r="I47" s="561"/>
      <c r="J47" s="561"/>
      <c r="K47" s="561"/>
      <c r="L47" s="561"/>
      <c r="M47" s="565"/>
      <c r="N47" s="36"/>
      <c r="O47" s="36"/>
    </row>
    <row r="48" spans="1:169">
      <c r="A48" s="550"/>
      <c r="B48" s="550"/>
      <c r="C48" s="552"/>
      <c r="D48" s="554"/>
      <c r="E48" s="556"/>
      <c r="F48" s="564"/>
      <c r="G48" s="333"/>
      <c r="H48" s="561"/>
      <c r="I48" s="561"/>
      <c r="J48" s="561"/>
      <c r="K48" s="561"/>
      <c r="L48" s="561"/>
      <c r="M48" s="565"/>
      <c r="N48" s="36"/>
      <c r="O48" s="36"/>
    </row>
    <row r="49" spans="1:169" ht="15.75" thickBot="1">
      <c r="A49" s="551"/>
      <c r="B49" s="551"/>
      <c r="C49" s="552"/>
      <c r="D49" s="554"/>
      <c r="E49" s="556"/>
      <c r="F49" s="564"/>
      <c r="G49" s="333"/>
      <c r="H49" s="561"/>
      <c r="I49" s="561"/>
      <c r="J49" s="561"/>
      <c r="K49" s="561"/>
      <c r="L49" s="561"/>
      <c r="M49" s="565"/>
      <c r="N49" s="36"/>
      <c r="O49" s="36"/>
    </row>
    <row r="50" spans="1:169" s="28" customFormat="1" ht="12.75">
      <c r="A50" s="549">
        <f>'7- Mapa Final'!A70</f>
        <v>0</v>
      </c>
      <c r="B50" s="549">
        <f>'7- Mapa Final'!B70</f>
        <v>0</v>
      </c>
      <c r="C50" s="552">
        <f>'7- Mapa Final'!C70</f>
        <v>0</v>
      </c>
      <c r="D50" s="573">
        <f>'7- Mapa Final'!J70</f>
        <v>0</v>
      </c>
      <c r="E50" s="575">
        <f>'7- Mapa Final'!K70</f>
        <v>0</v>
      </c>
      <c r="F50" s="564">
        <f>'7- Mapa Final'!M70</f>
        <v>0</v>
      </c>
      <c r="G50" s="333" t="s">
        <v>176</v>
      </c>
      <c r="H50" s="561"/>
      <c r="I50" s="561"/>
      <c r="J50" s="561"/>
      <c r="K50" s="561"/>
      <c r="L50" s="561"/>
      <c r="M50" s="56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50"/>
      <c r="B51" s="550"/>
      <c r="C51" s="552"/>
      <c r="D51" s="554"/>
      <c r="E51" s="556"/>
      <c r="F51" s="564"/>
      <c r="G51" s="333"/>
      <c r="H51" s="561"/>
      <c r="I51" s="561"/>
      <c r="J51" s="561"/>
      <c r="K51" s="561"/>
      <c r="L51" s="561"/>
      <c r="M51" s="565"/>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50"/>
      <c r="B52" s="550"/>
      <c r="C52" s="552"/>
      <c r="D52" s="554"/>
      <c r="E52" s="556"/>
      <c r="F52" s="564"/>
      <c r="G52" s="333"/>
      <c r="H52" s="561"/>
      <c r="I52" s="561"/>
      <c r="J52" s="561"/>
      <c r="K52" s="561"/>
      <c r="L52" s="561"/>
      <c r="M52" s="565"/>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50"/>
      <c r="B53" s="550"/>
      <c r="C53" s="552"/>
      <c r="D53" s="554"/>
      <c r="E53" s="556"/>
      <c r="F53" s="564"/>
      <c r="G53" s="333"/>
      <c r="H53" s="561"/>
      <c r="I53" s="561"/>
      <c r="J53" s="561"/>
      <c r="K53" s="561"/>
      <c r="L53" s="561"/>
      <c r="M53" s="565"/>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50"/>
      <c r="B54" s="550"/>
      <c r="C54" s="552"/>
      <c r="D54" s="554"/>
      <c r="E54" s="556"/>
      <c r="F54" s="564"/>
      <c r="G54" s="333"/>
      <c r="H54" s="561"/>
      <c r="I54" s="561"/>
      <c r="J54" s="561"/>
      <c r="K54" s="561"/>
      <c r="L54" s="561"/>
      <c r="M54" s="565"/>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50"/>
      <c r="B55" s="550"/>
      <c r="C55" s="552"/>
      <c r="D55" s="554"/>
      <c r="E55" s="556"/>
      <c r="F55" s="564"/>
      <c r="G55" s="333"/>
      <c r="H55" s="561"/>
      <c r="I55" s="561"/>
      <c r="J55" s="561"/>
      <c r="K55" s="561"/>
      <c r="L55" s="561"/>
      <c r="M55" s="565"/>
      <c r="N55" s="36"/>
      <c r="O55" s="36"/>
    </row>
    <row r="56" spans="1:169">
      <c r="A56" s="550"/>
      <c r="B56" s="550"/>
      <c r="C56" s="552"/>
      <c r="D56" s="554"/>
      <c r="E56" s="556"/>
      <c r="F56" s="564"/>
      <c r="G56" s="333"/>
      <c r="H56" s="561"/>
      <c r="I56" s="561"/>
      <c r="J56" s="561"/>
      <c r="K56" s="561"/>
      <c r="L56" s="561"/>
      <c r="M56" s="565"/>
      <c r="N56" s="36"/>
      <c r="O56" s="36"/>
    </row>
    <row r="57" spans="1:169">
      <c r="A57" s="550"/>
      <c r="B57" s="550"/>
      <c r="C57" s="552"/>
      <c r="D57" s="554"/>
      <c r="E57" s="556"/>
      <c r="F57" s="564"/>
      <c r="G57" s="333"/>
      <c r="H57" s="561"/>
      <c r="I57" s="561"/>
      <c r="J57" s="561"/>
      <c r="K57" s="561"/>
      <c r="L57" s="561"/>
      <c r="M57" s="565"/>
      <c r="N57" s="36"/>
      <c r="O57" s="36"/>
    </row>
    <row r="58" spans="1:169">
      <c r="A58" s="550"/>
      <c r="B58" s="550"/>
      <c r="C58" s="552"/>
      <c r="D58" s="554"/>
      <c r="E58" s="556"/>
      <c r="F58" s="564"/>
      <c r="G58" s="333"/>
      <c r="H58" s="561"/>
      <c r="I58" s="561"/>
      <c r="J58" s="561"/>
      <c r="K58" s="561"/>
      <c r="L58" s="561"/>
      <c r="M58" s="565"/>
      <c r="N58" s="36"/>
      <c r="O58" s="36"/>
    </row>
    <row r="59" spans="1:169" ht="15.75" thickBot="1">
      <c r="A59" s="551"/>
      <c r="B59" s="551"/>
      <c r="C59" s="578"/>
      <c r="D59" s="574"/>
      <c r="E59" s="576"/>
      <c r="F59" s="577"/>
      <c r="G59" s="477"/>
      <c r="H59" s="572"/>
      <c r="I59" s="572"/>
      <c r="J59" s="572"/>
      <c r="K59" s="572"/>
      <c r="L59" s="572"/>
      <c r="M59" s="571"/>
      <c r="N59" s="36"/>
      <c r="O59" s="36"/>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1" priority="119" operator="containsText" text="3- Moderado">
      <formula>NOT(ISERROR(SEARCH("3- Moderado",A7)))</formula>
    </cfRule>
    <cfRule type="containsText" dxfId="80" priority="120" operator="containsText" text="6- Moderado">
      <formula>NOT(ISERROR(SEARCH("6- Moderado",A7)))</formula>
    </cfRule>
    <cfRule type="containsText" dxfId="79" priority="121" operator="containsText" text="4- Moderado">
      <formula>NOT(ISERROR(SEARCH("4- Moderado",A7)))</formula>
    </cfRule>
    <cfRule type="containsText" dxfId="78" priority="122" operator="containsText" text="3- Bajo">
      <formula>NOT(ISERROR(SEARCH("3- Bajo",A7)))</formula>
    </cfRule>
    <cfRule type="containsText" dxfId="77" priority="123" operator="containsText" text="4- Bajo">
      <formula>NOT(ISERROR(SEARCH("4- Bajo",A7)))</formula>
    </cfRule>
    <cfRule type="containsText" dxfId="76" priority="124" operator="containsText" text="1- Bajo">
      <formula>NOT(ISERROR(SEARCH("1- Bajo",A7)))</formula>
    </cfRule>
  </conditionalFormatting>
  <conditionalFormatting sqref="A10:E10 A20:E20">
    <cfRule type="containsText" dxfId="75" priority="113" operator="containsText" text="3- Moderado">
      <formula>NOT(ISERROR(SEARCH("3- Moderado",A10)))</formula>
    </cfRule>
    <cfRule type="containsText" dxfId="74" priority="114" operator="containsText" text="6- Moderado">
      <formula>NOT(ISERROR(SEARCH("6- Moderado",A10)))</formula>
    </cfRule>
    <cfRule type="containsText" dxfId="73" priority="115" operator="containsText" text="4- Moderado">
      <formula>NOT(ISERROR(SEARCH("4- Moderado",A10)))</formula>
    </cfRule>
    <cfRule type="containsText" dxfId="72" priority="116" operator="containsText" text="3- Bajo">
      <formula>NOT(ISERROR(SEARCH("3- Bajo",A10)))</formula>
    </cfRule>
    <cfRule type="containsText" dxfId="71" priority="117" operator="containsText" text="4- Bajo">
      <formula>NOT(ISERROR(SEARCH("4- Bajo",A10)))</formula>
    </cfRule>
    <cfRule type="containsText" dxfId="70" priority="118" operator="containsText" text="1- Bajo">
      <formula>NOT(ISERROR(SEARCH("1- Bajo",A10)))</formula>
    </cfRule>
  </conditionalFormatting>
  <conditionalFormatting sqref="A30:E30">
    <cfRule type="containsText" dxfId="69" priority="67" operator="containsText" text="3- Moderado">
      <formula>NOT(ISERROR(SEARCH("3- Moderado",A30)))</formula>
    </cfRule>
    <cfRule type="containsText" dxfId="68" priority="68" operator="containsText" text="6- Moderado">
      <formula>NOT(ISERROR(SEARCH("6- Moderado",A30)))</formula>
    </cfRule>
    <cfRule type="containsText" dxfId="67" priority="69" operator="containsText" text="4- Moderado">
      <formula>NOT(ISERROR(SEARCH("4- Moderado",A30)))</formula>
    </cfRule>
    <cfRule type="containsText" dxfId="66" priority="70" operator="containsText" text="3- Bajo">
      <formula>NOT(ISERROR(SEARCH("3- Bajo",A30)))</formula>
    </cfRule>
    <cfRule type="containsText" dxfId="65" priority="71" operator="containsText" text="4- Bajo">
      <formula>NOT(ISERROR(SEARCH("4- Bajo",A30)))</formula>
    </cfRule>
    <cfRule type="containsText" dxfId="64" priority="72" operator="containsText" text="1- Bajo">
      <formula>NOT(ISERROR(SEARCH("1- Bajo",A30)))</formula>
    </cfRule>
  </conditionalFormatting>
  <conditionalFormatting sqref="A40:E40">
    <cfRule type="containsText" dxfId="63" priority="39" operator="containsText" text="3- Moderado">
      <formula>NOT(ISERROR(SEARCH("3- Moderado",A40)))</formula>
    </cfRule>
    <cfRule type="containsText" dxfId="62" priority="40" operator="containsText" text="6- Moderado">
      <formula>NOT(ISERROR(SEARCH("6- Moderado",A40)))</formula>
    </cfRule>
    <cfRule type="containsText" dxfId="61" priority="41" operator="containsText" text="4- Moderado">
      <formula>NOT(ISERROR(SEARCH("4- Moderado",A40)))</formula>
    </cfRule>
    <cfRule type="containsText" dxfId="60" priority="42" operator="containsText" text="3- Bajo">
      <formula>NOT(ISERROR(SEARCH("3- Bajo",A40)))</formula>
    </cfRule>
    <cfRule type="containsText" dxfId="59" priority="43" operator="containsText" text="4- Bajo">
      <formula>NOT(ISERROR(SEARCH("4- Bajo",A40)))</formula>
    </cfRule>
    <cfRule type="containsText" dxfId="58" priority="44" operator="containsText" text="1- Bajo">
      <formula>NOT(ISERROR(SEARCH("1- Bajo",A40)))</formula>
    </cfRule>
  </conditionalFormatting>
  <conditionalFormatting sqref="A50:E50">
    <cfRule type="containsText" dxfId="57" priority="11" operator="containsText" text="3- Moderado">
      <formula>NOT(ISERROR(SEARCH("3- Moderado",A50)))</formula>
    </cfRule>
    <cfRule type="containsText" dxfId="56" priority="12" operator="containsText" text="6- Moderado">
      <formula>NOT(ISERROR(SEARCH("6- Moderado",A50)))</formula>
    </cfRule>
    <cfRule type="containsText" dxfId="55" priority="13" operator="containsText" text="4- Moderado">
      <formula>NOT(ISERROR(SEARCH("4- Moderado",A50)))</formula>
    </cfRule>
    <cfRule type="containsText" dxfId="54" priority="14" operator="containsText" text="3- Bajo">
      <formula>NOT(ISERROR(SEARCH("3- Bajo",A50)))</formula>
    </cfRule>
    <cfRule type="containsText" dxfId="53" priority="15" operator="containsText" text="4- Bajo">
      <formula>NOT(ISERROR(SEARCH("4- Bajo",A50)))</formula>
    </cfRule>
    <cfRule type="containsText" dxfId="52" priority="16" operator="containsText" text="1- Bajo">
      <formula>NOT(ISERROR(SEARCH("1- Bajo",A50)))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59">
    <cfRule type="containsText" dxfId="36"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ebe62426-be44-4ac6-b4e7-c6e91301097f"/>
    <ds:schemaRef ds:uri="1f8d7d97-b52e-4e8e-add1-cddb6c7f9c6e"/>
    <ds:schemaRef ds:uri="http://purl.org/dc/dcmitype/"/>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2024-04-09T19:07:34Z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